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A57D4A27-748F-45C2-B3A4-CA16707EB8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7" i="2" l="1"/>
  <c r="N37" i="2"/>
  <c r="AA37" i="2"/>
  <c r="E37" i="2"/>
  <c r="Z37" i="2"/>
  <c r="Y37" i="2"/>
  <c r="W37" i="2"/>
  <c r="V37" i="2"/>
  <c r="S37" i="2"/>
  <c r="R37" i="2"/>
  <c r="Q37" i="2"/>
  <c r="P37" i="2"/>
  <c r="O37" i="2"/>
  <c r="M37" i="2"/>
  <c r="L37" i="2"/>
  <c r="J37" i="2"/>
  <c r="I37" i="2"/>
  <c r="H37" i="2"/>
  <c r="G37" i="2"/>
  <c r="F37" i="2"/>
  <c r="D37" i="2"/>
  <c r="T32" i="2"/>
  <c r="Z32" i="2"/>
  <c r="V32" i="2"/>
  <c r="S32" i="2"/>
  <c r="O32" i="2"/>
  <c r="N32" i="2"/>
  <c r="L32" i="2"/>
  <c r="H32" i="2"/>
  <c r="D32" i="2"/>
  <c r="AA32" i="2"/>
  <c r="Y32" i="2"/>
  <c r="W32" i="2"/>
  <c r="U32" i="2"/>
  <c r="R32" i="2"/>
  <c r="Q32" i="2"/>
  <c r="P32" i="2"/>
  <c r="M32" i="2"/>
  <c r="K32" i="2"/>
  <c r="K26" i="2" s="1"/>
  <c r="K24" i="2" s="1"/>
  <c r="J32" i="2"/>
  <c r="I32" i="2"/>
  <c r="G32" i="2"/>
  <c r="F32" i="2"/>
  <c r="E32" i="2"/>
  <c r="N12" i="2"/>
  <c r="Z12" i="2"/>
  <c r="V12" i="2"/>
  <c r="S12" i="2"/>
  <c r="O12" i="2"/>
  <c r="L12" i="2"/>
  <c r="H12" i="2"/>
  <c r="D12" i="2"/>
  <c r="AA12" i="2"/>
  <c r="Y12" i="2"/>
  <c r="W12" i="2"/>
  <c r="R12" i="2"/>
  <c r="Q12" i="2"/>
  <c r="P12" i="2"/>
  <c r="M12" i="2"/>
  <c r="K12" i="2"/>
  <c r="J12" i="2"/>
  <c r="I12" i="2"/>
  <c r="G12" i="2"/>
  <c r="F12" i="2"/>
  <c r="E12" i="2"/>
  <c r="Z7" i="2"/>
  <c r="Z11" i="2" s="1"/>
  <c r="V7" i="2"/>
  <c r="V11" i="2" s="1"/>
  <c r="S7" i="2"/>
  <c r="S11" i="2" s="1"/>
  <c r="O7" i="2"/>
  <c r="O11" i="2" s="1"/>
  <c r="L7" i="2"/>
  <c r="L11" i="2" s="1"/>
  <c r="H7" i="2"/>
  <c r="H11" i="2" s="1"/>
  <c r="AA7" i="2"/>
  <c r="AA11" i="2" s="1"/>
  <c r="Y7" i="2"/>
  <c r="Y11" i="2" s="1"/>
  <c r="W7" i="2"/>
  <c r="W11" i="2" s="1"/>
  <c r="R7" i="2"/>
  <c r="R11" i="2" s="1"/>
  <c r="Q7" i="2"/>
  <c r="Q11" i="2" s="1"/>
  <c r="P7" i="2"/>
  <c r="P11" i="2" s="1"/>
  <c r="N7" i="2"/>
  <c r="M7" i="2"/>
  <c r="M11" i="2" s="1"/>
  <c r="K7" i="2"/>
  <c r="K11" i="2" s="1"/>
  <c r="J7" i="2"/>
  <c r="J11" i="2" s="1"/>
  <c r="I7" i="2"/>
  <c r="I11" i="2" s="1"/>
  <c r="G7" i="2"/>
  <c r="G11" i="2" s="1"/>
  <c r="F7" i="2"/>
  <c r="F11" i="2" s="1"/>
  <c r="V26" i="2" l="1"/>
  <c r="V24" i="2" s="1"/>
  <c r="V54" i="2" s="1"/>
  <c r="I26" i="2"/>
  <c r="I24" i="2" s="1"/>
  <c r="I54" i="2" s="1"/>
  <c r="N26" i="2"/>
  <c r="N24" i="2" s="1"/>
  <c r="J26" i="2"/>
  <c r="J24" i="2" s="1"/>
  <c r="J54" i="2" s="1"/>
  <c r="Q26" i="2"/>
  <c r="Q24" i="2" s="1"/>
  <c r="Q54" i="2" s="1"/>
  <c r="O26" i="2"/>
  <c r="O24" i="2" s="1"/>
  <c r="O54" i="2" s="1"/>
  <c r="G26" i="2"/>
  <c r="G24" i="2" s="1"/>
  <c r="G54" i="2" s="1"/>
  <c r="S26" i="2"/>
  <c r="S24" i="2" s="1"/>
  <c r="S54" i="2" s="1"/>
  <c r="H26" i="2"/>
  <c r="H24" i="2" s="1"/>
  <c r="H54" i="2" s="1"/>
  <c r="C12" i="2"/>
  <c r="Y26" i="2"/>
  <c r="Y24" i="2" s="1"/>
  <c r="Y54" i="2" s="1"/>
  <c r="F26" i="2"/>
  <c r="F24" i="2" s="1"/>
  <c r="F54" i="2" s="1"/>
  <c r="L26" i="2"/>
  <c r="L24" i="2" s="1"/>
  <c r="L54" i="2" s="1"/>
  <c r="C37" i="2"/>
  <c r="M26" i="2"/>
  <c r="M24" i="2" s="1"/>
  <c r="M54" i="2" s="1"/>
  <c r="K54" i="2"/>
  <c r="P26" i="2"/>
  <c r="E26" i="2"/>
  <c r="E24" i="2" s="1"/>
  <c r="Z26" i="2"/>
  <c r="Z24" i="2" s="1"/>
  <c r="Z54" i="2" s="1"/>
  <c r="C7" i="2"/>
  <c r="C11" i="2" s="1"/>
  <c r="W26" i="2"/>
  <c r="W24" i="2" s="1"/>
  <c r="W54" i="2" s="1"/>
  <c r="R26" i="2"/>
  <c r="R24" i="2" s="1"/>
  <c r="R54" i="2" s="1"/>
  <c r="N11" i="2"/>
  <c r="T7" i="2"/>
  <c r="T11" i="2" s="1"/>
  <c r="U26" i="2"/>
  <c r="U24" i="2" s="1"/>
  <c r="T12" i="2"/>
  <c r="T37" i="2"/>
  <c r="T26" i="2" s="1"/>
  <c r="T24" i="2" s="1"/>
  <c r="C32" i="2"/>
  <c r="E7" i="2"/>
  <c r="E11" i="2" s="1"/>
  <c r="P24" i="2" l="1"/>
  <c r="C26" i="2"/>
  <c r="C24" i="2" s="1"/>
  <c r="C54" i="2" s="1"/>
  <c r="N54" i="2"/>
  <c r="E54" i="2"/>
  <c r="T54" i="2"/>
  <c r="P54" i="2" l="1"/>
  <c r="E12" i="1"/>
  <c r="F12" i="1" l="1"/>
  <c r="G12" i="1"/>
  <c r="AA12" i="1"/>
  <c r="M23" i="1"/>
  <c r="Z12" i="1" l="1"/>
  <c r="K12" i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AC25" i="1" l="1"/>
  <c r="N12" i="1" l="1"/>
  <c r="L12" i="1" l="1"/>
  <c r="L32" i="1"/>
  <c r="J12" i="1" l="1"/>
  <c r="E37" i="1" l="1"/>
  <c r="F37" i="1"/>
  <c r="G37" i="1"/>
  <c r="H37" i="1"/>
  <c r="J37" i="1"/>
  <c r="L37" i="1"/>
  <c r="L26" i="1" s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J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R26" i="1" l="1"/>
  <c r="R24" i="1" s="1"/>
  <c r="S26" i="1"/>
  <c r="S24" i="1" s="1"/>
  <c r="P26" i="1"/>
  <c r="P24" i="1" s="1"/>
  <c r="X26" i="1"/>
  <c r="X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J26" i="1"/>
  <c r="J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Q24" i="1"/>
  <c r="F7" i="1"/>
  <c r="F11" i="1" s="1"/>
  <c r="G7" i="1"/>
  <c r="G11" i="1" s="1"/>
  <c r="J7" i="1"/>
  <c r="J11" i="1" s="1"/>
  <c r="K7" i="1"/>
  <c r="K11" i="1" s="1"/>
  <c r="L7" i="1"/>
  <c r="L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AB7" i="1"/>
  <c r="AB11" i="1" s="1"/>
  <c r="C7" i="1"/>
  <c r="C11" i="1" s="1"/>
  <c r="E7" i="1"/>
  <c r="E11" i="1" s="1"/>
  <c r="Z54" i="1" l="1"/>
  <c r="K54" i="1"/>
  <c r="X54" i="1"/>
  <c r="W54" i="1"/>
  <c r="C54" i="1"/>
  <c r="F54" i="1"/>
  <c r="AA54" i="1"/>
  <c r="S54" i="1"/>
  <c r="O54" i="1"/>
  <c r="P54" i="1"/>
  <c r="J54" i="1"/>
  <c r="R54" i="1"/>
  <c r="Q54" i="1"/>
  <c r="G54" i="1"/>
  <c r="E54" i="1"/>
  <c r="N54" i="1"/>
  <c r="L54" i="1"/>
  <c r="U12" i="1" l="1"/>
  <c r="U7" i="1" l="1"/>
  <c r="U11" i="1" s="1"/>
  <c r="U54" i="1" s="1"/>
  <c r="I7" i="1" l="1"/>
  <c r="I11" i="1" s="1"/>
  <c r="I12" i="1" l="1"/>
  <c r="I37" i="1" l="1"/>
  <c r="I26" i="1" l="1"/>
  <c r="I24" i="1" s="1"/>
  <c r="I54" i="1" l="1"/>
  <c r="M10" i="1" l="1"/>
  <c r="M21" i="1"/>
  <c r="M35" i="1"/>
  <c r="M46" i="1"/>
  <c r="M41" i="1"/>
  <c r="M20" i="1"/>
  <c r="M34" i="1"/>
  <c r="M45" i="1"/>
  <c r="M8" i="1"/>
  <c r="M31" i="1"/>
  <c r="M44" i="1"/>
  <c r="M30" i="1"/>
  <c r="M43" i="1"/>
  <c r="M25" i="1"/>
  <c r="AD25" i="1" s="1"/>
  <c r="M6" i="1"/>
  <c r="M17" i="1"/>
  <c r="M29" i="1"/>
  <c r="M42" i="1"/>
  <c r="M16" i="1"/>
  <c r="M28" i="1"/>
  <c r="M15" i="1"/>
  <c r="M48" i="1"/>
  <c r="M39" i="1"/>
  <c r="M9" i="1"/>
  <c r="M22" i="1"/>
  <c r="M14" i="1"/>
  <c r="M36" i="1"/>
  <c r="M47" i="1"/>
  <c r="M40" i="1"/>
  <c r="D12" i="1"/>
  <c r="M13" i="1"/>
  <c r="M33" i="1"/>
  <c r="D32" i="1"/>
  <c r="M27" i="1"/>
  <c r="D37" i="1"/>
  <c r="M38" i="1"/>
  <c r="M37" i="1" l="1"/>
  <c r="M32" i="1"/>
  <c r="M18" i="1" l="1"/>
  <c r="M19" i="1" l="1"/>
  <c r="H12" i="1"/>
  <c r="H7" i="1"/>
  <c r="H11" i="1" s="1"/>
  <c r="M4" i="1"/>
  <c r="H54" i="1" l="1"/>
  <c r="M12" i="1"/>
  <c r="U12" i="2" l="1"/>
  <c r="AC4" i="1" l="1"/>
  <c r="AC17" i="1"/>
  <c r="AC16" i="1"/>
  <c r="AC14" i="1"/>
  <c r="AC10" i="1"/>
  <c r="AC8" i="1"/>
  <c r="AC15" i="1"/>
  <c r="AC21" i="1"/>
  <c r="V12" i="1"/>
  <c r="AC13" i="1"/>
  <c r="U7" i="2"/>
  <c r="U11" i="2" s="1"/>
  <c r="U54" i="2" s="1"/>
  <c r="AD10" i="1" l="1"/>
  <c r="AD15" i="1"/>
  <c r="AD8" i="1"/>
  <c r="AD16" i="1"/>
  <c r="AD14" i="1"/>
  <c r="AD17" i="1"/>
  <c r="AD4" i="1"/>
  <c r="AC6" i="1"/>
  <c r="AD21" i="1"/>
  <c r="AD13" i="1"/>
  <c r="V7" i="1"/>
  <c r="AD6" i="1" l="1"/>
  <c r="AC9" i="1" l="1"/>
  <c r="V11" i="1"/>
  <c r="V54" i="1" s="1"/>
  <c r="AD9" i="1" l="1"/>
  <c r="D26" i="2"/>
  <c r="D24" i="2" s="1"/>
  <c r="M49" i="1" l="1"/>
  <c r="D26" i="1"/>
  <c r="D24" i="1" s="1"/>
  <c r="D7" i="2"/>
  <c r="D11" i="2" s="1"/>
  <c r="D54" i="2" s="1"/>
  <c r="M26" i="1" l="1"/>
  <c r="M24" i="1" l="1"/>
  <c r="M5" i="1"/>
  <c r="D7" i="1"/>
  <c r="D11" i="1" s="1"/>
  <c r="D54" i="1" l="1"/>
  <c r="M7" i="1"/>
  <c r="M11" i="1" l="1"/>
  <c r="M54" i="1" l="1"/>
  <c r="AC20" i="1"/>
  <c r="AD20" i="1" l="1"/>
  <c r="AC22" i="1" l="1"/>
  <c r="AB12" i="1"/>
  <c r="AD22" i="1" l="1"/>
  <c r="AC36" i="1" l="1"/>
  <c r="AC34" i="1"/>
  <c r="AC35" i="1"/>
  <c r="X32" i="2"/>
  <c r="AC33" i="1"/>
  <c r="Y32" i="1"/>
  <c r="AD34" i="1" l="1"/>
  <c r="AD35" i="1"/>
  <c r="AD36" i="1"/>
  <c r="AC32" i="1"/>
  <c r="AD33" i="1"/>
  <c r="AD32" i="1" l="1"/>
  <c r="AC27" i="1"/>
  <c r="AD27" i="1" l="1"/>
  <c r="AC23" i="1"/>
  <c r="AD23" i="1" l="1"/>
  <c r="AC18" i="1"/>
  <c r="AD18" i="1" l="1"/>
  <c r="AC47" i="1" l="1"/>
  <c r="AC46" i="1"/>
  <c r="AC42" i="1"/>
  <c r="AC44" i="1"/>
  <c r="AC40" i="1"/>
  <c r="AC39" i="1"/>
  <c r="AC45" i="1"/>
  <c r="AC30" i="1"/>
  <c r="AC43" i="1"/>
  <c r="AD39" i="1" l="1"/>
  <c r="AD45" i="1"/>
  <c r="AD44" i="1"/>
  <c r="AD42" i="1"/>
  <c r="AD40" i="1"/>
  <c r="AD46" i="1"/>
  <c r="AD30" i="1"/>
  <c r="AD43" i="1"/>
  <c r="AD47" i="1"/>
  <c r="AC48" i="1"/>
  <c r="AC41" i="1"/>
  <c r="AC31" i="1"/>
  <c r="X37" i="2"/>
  <c r="AC38" i="1"/>
  <c r="Y37" i="1"/>
  <c r="Y26" i="1" l="1"/>
  <c r="Y24" i="1" s="1"/>
  <c r="X26" i="2"/>
  <c r="X24" i="2" s="1"/>
  <c r="AD31" i="1"/>
  <c r="AD41" i="1"/>
  <c r="AD48" i="1"/>
  <c r="AC37" i="1"/>
  <c r="AD38" i="1"/>
  <c r="X12" i="2" l="1"/>
  <c r="AD37" i="1"/>
  <c r="X7" i="2" l="1"/>
  <c r="X11" i="2" s="1"/>
  <c r="X54" i="2" s="1"/>
  <c r="Y12" i="1"/>
  <c r="AC19" i="1"/>
  <c r="AD19" i="1" l="1"/>
  <c r="AD12" i="1" s="1"/>
  <c r="AC12" i="1"/>
  <c r="Y7" i="1"/>
  <c r="Y11" i="1" s="1"/>
  <c r="AC5" i="1"/>
  <c r="Y54" i="1" l="1"/>
  <c r="AC7" i="1"/>
  <c r="AD5" i="1"/>
  <c r="AD7" i="1" s="1"/>
  <c r="AD11" i="1" s="1"/>
  <c r="AC11" i="1" l="1"/>
  <c r="AA26" i="2" l="1"/>
  <c r="AA24" i="2" s="1"/>
  <c r="AA54" i="2" s="1"/>
  <c r="AC29" i="1"/>
  <c r="AC49" i="1"/>
  <c r="AB26" i="1"/>
  <c r="AB24" i="1" s="1"/>
  <c r="AB54" i="1" s="1"/>
  <c r="AC28" i="1"/>
  <c r="AD49" i="1" l="1"/>
  <c r="AD29" i="1"/>
  <c r="AD28" i="1"/>
  <c r="AC26" i="1"/>
  <c r="AD26" i="1" l="1"/>
  <c r="AD24" i="1" s="1"/>
  <c r="AE11" i="1" s="1"/>
  <c r="AC24" i="1"/>
  <c r="AC54" i="1" l="1"/>
  <c r="AD54" i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<sst xmlns="http://schemas.openxmlformats.org/spreadsheetml/2006/main" count="159" uniqueCount="107">
  <si>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</si>
  <si>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</si>
  <si>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</si>
  <si>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</si>
  <si>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</si>
  <si>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</si>
  <si>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</si>
  <si>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</si>
  <si>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</si>
  <si>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</si>
  <si>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</si>
  <si>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</si>
  <si>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</si>
  <si>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</si>
  <si>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</si>
  <si>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</si>
  <si>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</si>
  <si>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</si>
  <si>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</si>
  <si>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</si>
  <si>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</si>
  <si>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</si>
  <si>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</si>
  <si>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</si>
  <si>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</si>
  <si>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</si>
  <si>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</si>
  <si>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</si>
  <si>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</si>
  <si>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</si>
  <si>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</si>
  <si>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</si>
  <si>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</si>
  <si>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</si>
  <si>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</si>
  <si>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</si>
  <si>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</si>
  <si>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</si>
  <si>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</si>
  <si>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</si>
  <si>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</si>
  <si>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</si>
  <si>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</si>
  <si>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</si>
  <si>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</si>
  <si>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</si>
  <si>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</si>
  <si>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</si>
  <si>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</si>
  <si>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</si>
  <si>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</si>
  <si>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</si>
  <si>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</si>
  <si>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</si>
  <si>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</si>
  <si>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</si>
  <si>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</si>
  <si>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</si>
  <si>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</si>
  <si>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</si>
  <si>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</si>
  <si>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</si>
  <si>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</si>
  <si>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</si>
  <si>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</si>
  <si>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</si>
  <si>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</si>
  <si>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</si>
  <si>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</si>
  <si>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</si>
  <si>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</si>
  <si>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</si>
  <si>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</si>
  <si>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</si>
  <si>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</si>
  <si>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</si>
  <si>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</si>
  <si>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</si>
  <si>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2016</t>
  </si>
  <si>
    <t>Unidades Comerciais</t>
  </si>
  <si>
    <t>Petróleo (m³)</t>
  </si>
  <si>
    <t>Gás Natural (m³)</t>
  </si>
  <si>
    <t>Lenha (m³)</t>
  </si>
  <si>
    <t>Óleo Vegetal (m³)</t>
  </si>
  <si>
    <t>Óleo Diesel (m³)</t>
  </si>
  <si>
    <t>Gasolina A (m³)</t>
  </si>
  <si>
    <t>Querosene Iluminante (m³)</t>
  </si>
  <si>
    <t>Querosene Aviação (m³)</t>
  </si>
  <si>
    <t>Biodiesel (m³)</t>
  </si>
  <si>
    <t>Metanol (m³)</t>
  </si>
  <si>
    <t>Alcool Etílico Anidro  (m³)</t>
  </si>
  <si>
    <t>Álcool 
Etílico Hidrat. (m³)</t>
  </si>
  <si>
    <t>Carvão  Mineral (t)</t>
  </si>
  <si>
    <t>Energia Hidrica (MWh)</t>
  </si>
  <si>
    <t>Energia Solar FV (MWh)</t>
  </si>
  <si>
    <t>Casca de Arroz (t)</t>
  </si>
  <si>
    <t>Produtos da Cana de Açúcar (t)</t>
  </si>
  <si>
    <t>Óleo Combust. (t)</t>
  </si>
  <si>
    <t>GLP (t)</t>
  </si>
  <si>
    <t>Nafta (t)</t>
  </si>
  <si>
    <t>Eletri-
cidade (GWh)</t>
  </si>
  <si>
    <t>Outros Deriv. Energ. Petróleo (t)</t>
  </si>
  <si>
    <t>Outros Deriv. 
Ñ Energ. Petróleo (t)</t>
  </si>
  <si>
    <t>Energia Eólica (MWh)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</si>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</sst>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9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4"/>
  <sheetViews>
    <sheetView showZeros="0" tabSelected="1" zoomScale="84" zoomScaleNormal="8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20" sqref="E20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5"/>
      <c r="N2" s="94" t="s">
        <v>3</v>
      </c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6"/>
      <c r="AD2" s="97" t="s">
        <v>4</v>
      </c>
      <c r="AE2" s="6"/>
    </row>
    <row r="3" spans="1:34" ht="48.75" thickBot="1" x14ac:dyDescent="0.3">
      <c r="A3" s="7"/>
      <c r="B3" s="92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106</v>
      </c>
      <c r="AC3" s="10" t="s">
        <v>30</v>
      </c>
      <c r="AD3" s="98"/>
      <c r="AE3" s="6"/>
    </row>
    <row r="4" spans="1:34" x14ac:dyDescent="0.25">
      <c r="A4" s="7"/>
      <c r="B4" s="23" t="s">
        <v>31</v>
      </c>
      <c r="C4" s="27">
        <v>0</v>
      </c>
      <c r="D4" s="28">
        <v>0</v>
      </c>
      <c r="E4" s="29">
        <v>1306.9978155209999</v>
      </c>
      <c r="F4" s="28">
        <v>1420.7126001093598</v>
      </c>
      <c r="G4" s="28">
        <v>401.68692521015566</v>
      </c>
      <c r="H4" s="30">
        <v>0.4539039069133492</v>
      </c>
      <c r="I4" s="27">
        <v>1609.6541139333451</v>
      </c>
      <c r="J4" s="27">
        <v>355.6604372058971</v>
      </c>
      <c r="K4" s="27">
        <v>836.60887252078112</v>
      </c>
      <c r="L4" s="31">
        <v>3.4964153520000001</v>
      </c>
      <c r="M4" s="32">
        <f>SUM(C4:L4)</f>
        <v>5935.2710837594523</v>
      </c>
      <c r="N4" s="33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5">
        <v>0</v>
      </c>
      <c r="AC4" s="36">
        <f>SUM(N4:AB4)</f>
        <v>0</v>
      </c>
      <c r="AD4" s="37">
        <f>M4+AC4</f>
        <v>5935.2710837594523</v>
      </c>
      <c r="AE4" s="6"/>
    </row>
    <row r="5" spans="1:34" x14ac:dyDescent="0.25">
      <c r="A5" s="7"/>
      <c r="B5" s="24" t="s">
        <v>32</v>
      </c>
      <c r="C5" s="38">
        <v>7687.4243814679994</v>
      </c>
      <c r="D5" s="38">
        <v>654.5085820075999</v>
      </c>
      <c r="E5" s="38">
        <v>0</v>
      </c>
      <c r="F5" s="38">
        <v>0</v>
      </c>
      <c r="G5" s="38">
        <v>0</v>
      </c>
      <c r="H5" s="39">
        <v>0</v>
      </c>
      <c r="I5" s="38">
        <v>0</v>
      </c>
      <c r="J5" s="38">
        <v>0</v>
      </c>
      <c r="K5" s="38">
        <v>0</v>
      </c>
      <c r="L5" s="40">
        <v>0</v>
      </c>
      <c r="M5" s="41">
        <f t="shared" ref="M5:M10" si="0">SUM(C5:L5)</f>
        <v>8341.9329634755995</v>
      </c>
      <c r="N5" s="42">
        <v>166.26349319999997</v>
      </c>
      <c r="O5" s="34">
        <v>0</v>
      </c>
      <c r="P5" s="34">
        <v>108.9920832</v>
      </c>
      <c r="Q5" s="34">
        <v>0</v>
      </c>
      <c r="R5" s="34">
        <v>0</v>
      </c>
      <c r="S5" s="34">
        <v>71.586120000000008</v>
      </c>
      <c r="T5" s="34">
        <v>0</v>
      </c>
      <c r="U5" s="34">
        <v>72.331342666500007</v>
      </c>
      <c r="V5" s="34">
        <v>4132.9218502689992</v>
      </c>
      <c r="W5" s="34">
        <v>508.52242962545068</v>
      </c>
      <c r="X5" s="34">
        <v>33.64268470919999</v>
      </c>
      <c r="Y5" s="34">
        <v>699.71995347943187</v>
      </c>
      <c r="Z5" s="34">
        <v>0</v>
      </c>
      <c r="AA5" s="34">
        <v>0</v>
      </c>
      <c r="AB5" s="35">
        <v>0</v>
      </c>
      <c r="AC5" s="36">
        <f>SUM(N5:AB5)</f>
        <v>5793.9799571495814</v>
      </c>
      <c r="AD5" s="36">
        <f>M5+AC5</f>
        <v>14135.912920625182</v>
      </c>
      <c r="AE5" s="6"/>
    </row>
    <row r="6" spans="1:34" x14ac:dyDescent="0.25">
      <c r="A6" s="7"/>
      <c r="B6" s="24" t="s">
        <v>33</v>
      </c>
      <c r="C6" s="38">
        <v>53.395862155999957</v>
      </c>
      <c r="D6" s="38">
        <v>0</v>
      </c>
      <c r="E6" s="38">
        <v>-6.6490689678510861</v>
      </c>
      <c r="F6" s="38">
        <v>0</v>
      </c>
      <c r="G6" s="38">
        <v>0</v>
      </c>
      <c r="H6" s="39">
        <v>0</v>
      </c>
      <c r="I6" s="38">
        <v>0</v>
      </c>
      <c r="J6" s="38">
        <v>0</v>
      </c>
      <c r="K6" s="38">
        <v>35.523066759108183</v>
      </c>
      <c r="L6" s="40">
        <v>0</v>
      </c>
      <c r="M6" s="41">
        <f t="shared" si="0"/>
        <v>82.269859947257061</v>
      </c>
      <c r="N6" s="42">
        <v>-27.941427880799999</v>
      </c>
      <c r="O6" s="34">
        <v>2.737812734719999</v>
      </c>
      <c r="P6" s="34">
        <v>-3.6674520563200019</v>
      </c>
      <c r="Q6" s="43">
        <v>6.0812145679999992E-2</v>
      </c>
      <c r="R6" s="43">
        <v>2.1746223199999997</v>
      </c>
      <c r="S6" s="34">
        <v>2.1361862221200005</v>
      </c>
      <c r="T6" s="34">
        <v>-6.3950483519998933</v>
      </c>
      <c r="U6" s="34">
        <v>-0.41461058099999981</v>
      </c>
      <c r="V6" s="34">
        <v>10.331722199999993</v>
      </c>
      <c r="W6" s="34">
        <v>0</v>
      </c>
      <c r="X6" s="34">
        <v>0</v>
      </c>
      <c r="Y6" s="34">
        <v>0</v>
      </c>
      <c r="Z6" s="34">
        <v>1.7906240460000014</v>
      </c>
      <c r="AA6" s="34">
        <v>-3.2950738620749931</v>
      </c>
      <c r="AB6" s="35">
        <v>0</v>
      </c>
      <c r="AC6" s="36">
        <f>SUM(N6:AB6)</f>
        <v>-22.481833063674895</v>
      </c>
      <c r="AD6" s="36">
        <f>M6+AC6</f>
        <v>59.788026883582162</v>
      </c>
      <c r="AE6" s="6"/>
    </row>
    <row r="7" spans="1:34" x14ac:dyDescent="0.25">
      <c r="A7" s="7"/>
      <c r="B7" s="24" t="s">
        <v>34</v>
      </c>
      <c r="C7" s="38">
        <f>SUM(C4:C6)</f>
        <v>7740.820243623999</v>
      </c>
      <c r="D7" s="38">
        <f t="shared" ref="D7:AD7" si="1">SUM(D4:D6)</f>
        <v>654.5085820075999</v>
      </c>
      <c r="E7" s="38">
        <f t="shared" si="1"/>
        <v>1300.3487465531489</v>
      </c>
      <c r="F7" s="38">
        <f t="shared" si="1"/>
        <v>1420.7126001093598</v>
      </c>
      <c r="G7" s="38">
        <f t="shared" si="1"/>
        <v>401.68692521015566</v>
      </c>
      <c r="H7" s="39">
        <f t="shared" si="1"/>
        <v>0.4539039069133492</v>
      </c>
      <c r="I7" s="38">
        <f t="shared" si="1"/>
        <v>1609.6541139333451</v>
      </c>
      <c r="J7" s="38">
        <f t="shared" si="1"/>
        <v>355.6604372058971</v>
      </c>
      <c r="K7" s="38">
        <f t="shared" si="1"/>
        <v>872.13193927988925</v>
      </c>
      <c r="L7" s="40">
        <f t="shared" si="1"/>
        <v>3.4964153520000001</v>
      </c>
      <c r="M7" s="41">
        <f t="shared" si="1"/>
        <v>14359.47390718231</v>
      </c>
      <c r="N7" s="44">
        <f t="shared" si="1"/>
        <v>138.32206531919996</v>
      </c>
      <c r="O7" s="38">
        <f t="shared" si="1"/>
        <v>2.737812734719999</v>
      </c>
      <c r="P7" s="38">
        <f t="shared" si="1"/>
        <v>105.32463114367999</v>
      </c>
      <c r="Q7" s="45">
        <f t="shared" si="1"/>
        <v>6.0812145679999992E-2</v>
      </c>
      <c r="R7" s="45">
        <f t="shared" si="1"/>
        <v>2.1746223199999997</v>
      </c>
      <c r="S7" s="38">
        <f t="shared" si="1"/>
        <v>73.722306222120011</v>
      </c>
      <c r="T7" s="38">
        <f t="shared" si="1"/>
        <v>-6.3950483519998933</v>
      </c>
      <c r="U7" s="38">
        <f t="shared" si="1"/>
        <v>71.916732085500001</v>
      </c>
      <c r="V7" s="38">
        <f t="shared" si="1"/>
        <v>4143.2535724689988</v>
      </c>
      <c r="W7" s="38">
        <f t="shared" si="1"/>
        <v>508.52242962545068</v>
      </c>
      <c r="X7" s="38">
        <f t="shared" si="1"/>
        <v>33.64268470919999</v>
      </c>
      <c r="Y7" s="38">
        <f t="shared" si="1"/>
        <v>699.71995347943187</v>
      </c>
      <c r="Z7" s="38">
        <f t="shared" si="1"/>
        <v>1.7906240460000014</v>
      </c>
      <c r="AA7" s="38">
        <f t="shared" si="1"/>
        <v>-3.2950738620749931</v>
      </c>
      <c r="AB7" s="46">
        <f t="shared" si="1"/>
        <v>0</v>
      </c>
      <c r="AC7" s="47">
        <f t="shared" si="1"/>
        <v>5771.498124085907</v>
      </c>
      <c r="AD7" s="36">
        <f t="shared" si="1"/>
        <v>20130.972031268218</v>
      </c>
      <c r="AE7" s="6"/>
    </row>
    <row r="8" spans="1:34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9">
        <v>0</v>
      </c>
      <c r="I8" s="38">
        <v>0</v>
      </c>
      <c r="J8" s="38">
        <v>0</v>
      </c>
      <c r="K8" s="38">
        <v>0</v>
      </c>
      <c r="L8" s="40">
        <v>0</v>
      </c>
      <c r="M8" s="41">
        <f t="shared" si="0"/>
        <v>0</v>
      </c>
      <c r="N8" s="42">
        <v>-1596.004199943216</v>
      </c>
      <c r="O8" s="34">
        <v>-157.0729332934057</v>
      </c>
      <c r="P8" s="34">
        <v>-523.79694951703596</v>
      </c>
      <c r="Q8" s="43">
        <v>-1.3269600239999999</v>
      </c>
      <c r="R8" s="43">
        <v>-13.705026603839988</v>
      </c>
      <c r="S8" s="34">
        <v>-46.923107979720008</v>
      </c>
      <c r="T8" s="34">
        <v>-648.63745116192001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-16.573633556399997</v>
      </c>
      <c r="AA8" s="34">
        <v>-57.984637905280003</v>
      </c>
      <c r="AB8" s="35">
        <v>0</v>
      </c>
      <c r="AC8" s="36">
        <f>SUM(N8:AB8)</f>
        <v>-3062.0248999848181</v>
      </c>
      <c r="AD8" s="36">
        <f>M8+AC8</f>
        <v>-3062.0248999848181</v>
      </c>
      <c r="AE8" s="6"/>
    </row>
    <row r="9" spans="1:34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9">
        <v>0</v>
      </c>
      <c r="I9" s="38">
        <v>0</v>
      </c>
      <c r="J9" s="38">
        <v>-166.61355832097485</v>
      </c>
      <c r="K9" s="38">
        <v>0</v>
      </c>
      <c r="L9" s="40">
        <v>0</v>
      </c>
      <c r="M9" s="41">
        <f t="shared" si="0"/>
        <v>-166.61355832097485</v>
      </c>
      <c r="N9" s="42">
        <v>0</v>
      </c>
      <c r="O9" s="34">
        <v>0</v>
      </c>
      <c r="P9" s="34">
        <v>0</v>
      </c>
      <c r="Q9" s="43">
        <v>0</v>
      </c>
      <c r="R9" s="43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5">
        <v>-12.304571177987961</v>
      </c>
      <c r="AC9" s="36">
        <f>SUM(N9:AB9)</f>
        <v>-12.304571177987961</v>
      </c>
      <c r="AD9" s="36">
        <f>M9+AC9</f>
        <v>-178.9181294989628</v>
      </c>
      <c r="AE9" s="6"/>
      <c r="AG9" s="20"/>
    </row>
    <row r="10" spans="1:34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9">
        <v>0</v>
      </c>
      <c r="I10" s="38">
        <v>0</v>
      </c>
      <c r="J10" s="38">
        <v>0</v>
      </c>
      <c r="K10" s="38">
        <v>0</v>
      </c>
      <c r="L10" s="40">
        <v>0</v>
      </c>
      <c r="M10" s="48">
        <f t="shared" si="0"/>
        <v>0</v>
      </c>
      <c r="N10" s="42">
        <v>0</v>
      </c>
      <c r="O10" s="34">
        <v>0</v>
      </c>
      <c r="P10" s="34">
        <v>0</v>
      </c>
      <c r="Q10" s="43">
        <v>0</v>
      </c>
      <c r="R10" s="43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5">
        <v>0</v>
      </c>
      <c r="AC10" s="36">
        <f>SUM(N10:AB10)</f>
        <v>0</v>
      </c>
      <c r="AD10" s="36">
        <f>M10+AC10</f>
        <v>0</v>
      </c>
      <c r="AE10" s="6"/>
    </row>
    <row r="11" spans="1:34" ht="15.75" thickBot="1" x14ac:dyDescent="0.3">
      <c r="A11" s="7"/>
      <c r="B11" s="12" t="s">
        <v>38</v>
      </c>
      <c r="C11" s="49">
        <f>SUM(C7:C10)</f>
        <v>7740.820243623999</v>
      </c>
      <c r="D11" s="49">
        <f t="shared" ref="D11:AD11" si="2">SUM(D7:D10)</f>
        <v>654.5085820075999</v>
      </c>
      <c r="E11" s="49">
        <f t="shared" si="2"/>
        <v>1300.3487465531489</v>
      </c>
      <c r="F11" s="49">
        <f t="shared" si="2"/>
        <v>1420.7126001093598</v>
      </c>
      <c r="G11" s="49">
        <f t="shared" si="2"/>
        <v>401.68692521015566</v>
      </c>
      <c r="H11" s="50">
        <f t="shared" si="2"/>
        <v>0.4539039069133492</v>
      </c>
      <c r="I11" s="49">
        <f t="shared" si="2"/>
        <v>1609.6541139333451</v>
      </c>
      <c r="J11" s="49">
        <f t="shared" si="2"/>
        <v>189.04687888492225</v>
      </c>
      <c r="K11" s="49">
        <f t="shared" si="2"/>
        <v>872.13193927988925</v>
      </c>
      <c r="L11" s="51">
        <f t="shared" si="2"/>
        <v>3.4964153520000001</v>
      </c>
      <c r="M11" s="52">
        <f>SUM(M7:M10)</f>
        <v>14192.860348861335</v>
      </c>
      <c r="N11" s="53">
        <f t="shared" si="2"/>
        <v>-1457.682134624016</v>
      </c>
      <c r="O11" s="54">
        <f t="shared" si="2"/>
        <v>-154.3351205586857</v>
      </c>
      <c r="P11" s="54">
        <f t="shared" si="2"/>
        <v>-418.47231837335596</v>
      </c>
      <c r="Q11" s="55">
        <f t="shared" si="2"/>
        <v>-1.26614787832</v>
      </c>
      <c r="R11" s="55">
        <f t="shared" si="2"/>
        <v>-11.530404283839989</v>
      </c>
      <c r="S11" s="54">
        <f t="shared" si="2"/>
        <v>26.799198242400003</v>
      </c>
      <c r="T11" s="54">
        <f t="shared" ref="T11" si="3">SUM(T7:T10)</f>
        <v>-655.0324995139199</v>
      </c>
      <c r="U11" s="54">
        <f t="shared" si="2"/>
        <v>71.916732085500001</v>
      </c>
      <c r="V11" s="54">
        <f t="shared" si="2"/>
        <v>4143.2535724689988</v>
      </c>
      <c r="W11" s="54">
        <f t="shared" si="2"/>
        <v>508.52242962545068</v>
      </c>
      <c r="X11" s="54">
        <f t="shared" si="2"/>
        <v>33.64268470919999</v>
      </c>
      <c r="Y11" s="54">
        <f t="shared" si="2"/>
        <v>699.71995347943187</v>
      </c>
      <c r="Z11" s="54">
        <f t="shared" si="2"/>
        <v>-14.783009510399996</v>
      </c>
      <c r="AA11" s="54">
        <f t="shared" si="2"/>
        <v>-61.279711767354996</v>
      </c>
      <c r="AB11" s="54">
        <f t="shared" si="2"/>
        <v>-12.304571177987961</v>
      </c>
      <c r="AC11" s="56">
        <f t="shared" si="2"/>
        <v>2697.168652923101</v>
      </c>
      <c r="AD11" s="56">
        <f t="shared" si="2"/>
        <v>16890.029001784438</v>
      </c>
      <c r="AE11" s="21">
        <f>AD11+AD12-AD23-AD24</f>
        <v>0</v>
      </c>
      <c r="AF11" s="14"/>
    </row>
    <row r="12" spans="1:34" x14ac:dyDescent="0.25">
      <c r="A12" s="7"/>
      <c r="B12" s="15" t="s">
        <v>39</v>
      </c>
      <c r="C12" s="57">
        <f t="shared" ref="C12:K12" si="4">SUM(C13:C22)</f>
        <v>-7740.8202436239999</v>
      </c>
      <c r="D12" s="57">
        <f t="shared" si="4"/>
        <v>-95.493829199999993</v>
      </c>
      <c r="E12" s="57">
        <f t="shared" si="4"/>
        <v>-913.78609690681958</v>
      </c>
      <c r="F12" s="57">
        <f t="shared" si="4"/>
        <v>-1420.7126001093598</v>
      </c>
      <c r="G12" s="57">
        <f t="shared" si="4"/>
        <v>-401.68692521015572</v>
      </c>
      <c r="H12" s="58">
        <f t="shared" si="4"/>
        <v>-0.4539039069133492</v>
      </c>
      <c r="I12" s="57">
        <f t="shared" si="4"/>
        <v>-180.90109615883068</v>
      </c>
      <c r="J12" s="57">
        <f t="shared" si="4"/>
        <v>-47.021006856698442</v>
      </c>
      <c r="K12" s="57">
        <f t="shared" si="4"/>
        <v>-872.13193927988925</v>
      </c>
      <c r="L12" s="59">
        <f>SUM(L13:L22)</f>
        <v>-1.9447103519999998</v>
      </c>
      <c r="M12" s="60">
        <f>SUM(M13:M22)</f>
        <v>-11674.952351604667</v>
      </c>
      <c r="N12" s="61">
        <f t="shared" ref="N12" si="5">SUM(N13:N22)</f>
        <v>4248.925648699199</v>
      </c>
      <c r="O12" s="57">
        <f t="shared" ref="O12" si="6">SUM(O13:O22)</f>
        <v>243.7172430717257</v>
      </c>
      <c r="P12" s="57">
        <f t="shared" ref="P12" si="7">SUM(P13:P22)</f>
        <v>2356.1092977427197</v>
      </c>
      <c r="Q12" s="62">
        <f t="shared" ref="Q12:R12" si="8">SUM(Q13:Q22)</f>
        <v>2.0371125663199998</v>
      </c>
      <c r="R12" s="57">
        <f t="shared" si="8"/>
        <v>156.93926039999999</v>
      </c>
      <c r="S12" s="57">
        <f t="shared" ref="S12" si="9">SUM(S13:S22)</f>
        <v>578.57046500759998</v>
      </c>
      <c r="T12" s="57">
        <f t="shared" ref="T12" si="10">SUM(T13:T22)</f>
        <v>851.15947910400007</v>
      </c>
      <c r="U12" s="57">
        <f t="shared" ref="U12:V12" si="11">SUM(U13:U22)</f>
        <v>-71.916732085500001</v>
      </c>
      <c r="V12" s="57">
        <f t="shared" si="11"/>
        <v>-4143.2535724690006</v>
      </c>
      <c r="W12" s="57">
        <f t="shared" ref="W12" si="12">SUM(W13:W22)</f>
        <v>0</v>
      </c>
      <c r="X12" s="58">
        <f t="shared" ref="X12" si="13">SUM(X13:X22)</f>
        <v>1.4851783799999998</v>
      </c>
      <c r="Y12" s="57">
        <f>SUM(Y13:Y22)</f>
        <v>2248.2726582926343</v>
      </c>
      <c r="Z12" s="57">
        <f t="shared" ref="Z12:AB12" si="14">SUM(Z13:Z22)</f>
        <v>299.75243705627952</v>
      </c>
      <c r="AA12" s="57">
        <f t="shared" si="14"/>
        <v>3110.6346371643499</v>
      </c>
      <c r="AB12" s="63">
        <f t="shared" si="14"/>
        <v>54.252645777988164</v>
      </c>
      <c r="AC12" s="64">
        <f>SUM(AC13:AC22)</f>
        <v>9936.6857587083159</v>
      </c>
      <c r="AD12" s="65">
        <f>SUM(AD13:AD22)</f>
        <v>-1738.2665928963511</v>
      </c>
      <c r="AE12" s="13"/>
      <c r="AF12" s="14"/>
      <c r="AG12" s="14"/>
      <c r="AH12" s="14"/>
    </row>
    <row r="13" spans="1:34" x14ac:dyDescent="0.25">
      <c r="A13" s="7"/>
      <c r="B13" s="24" t="s">
        <v>40</v>
      </c>
      <c r="C13" s="38">
        <v>-7740.8202436239999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41">
        <f t="shared" ref="M13:M23" si="15">SUM(C13:L13)</f>
        <v>-7740.8202436239999</v>
      </c>
      <c r="N13" s="42">
        <v>4249.6318144391989</v>
      </c>
      <c r="O13" s="34">
        <v>354.63644863584</v>
      </c>
      <c r="P13" s="34">
        <v>2356.1092977427197</v>
      </c>
      <c r="Q13" s="43">
        <v>2.0371125663199998</v>
      </c>
      <c r="R13" s="34">
        <v>156.93926039999999</v>
      </c>
      <c r="S13" s="34">
        <v>578.57046500759998</v>
      </c>
      <c r="T13" s="34">
        <v>0</v>
      </c>
      <c r="U13" s="34">
        <v>0</v>
      </c>
      <c r="V13" s="34">
        <v>122.08236099999999</v>
      </c>
      <c r="W13" s="34">
        <v>0</v>
      </c>
      <c r="X13" s="34">
        <v>0</v>
      </c>
      <c r="Y13" s="34">
        <v>0</v>
      </c>
      <c r="Z13" s="34">
        <v>2376.2003546482797</v>
      </c>
      <c r="AA13" s="34">
        <v>3110.6346371643499</v>
      </c>
      <c r="AB13" s="35">
        <v>0</v>
      </c>
      <c r="AC13" s="36">
        <f t="shared" ref="AC13:AC23" si="16">SUM(N13:AB13)</f>
        <v>13306.841751604308</v>
      </c>
      <c r="AD13" s="36">
        <f t="shared" ref="AD13:AD23" si="17">M13+AC13</f>
        <v>5566.0215079803083</v>
      </c>
      <c r="AE13" s="13"/>
    </row>
    <row r="14" spans="1:34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41">
        <f t="shared" si="15"/>
        <v>0</v>
      </c>
      <c r="N14" s="42">
        <v>0</v>
      </c>
      <c r="O14" s="34">
        <v>0</v>
      </c>
      <c r="P14" s="34">
        <v>0</v>
      </c>
      <c r="Q14" s="43">
        <v>0</v>
      </c>
      <c r="R14" s="34">
        <v>0</v>
      </c>
      <c r="S14" s="34">
        <v>0</v>
      </c>
      <c r="T14" s="34">
        <v>0</v>
      </c>
      <c r="U14" s="34">
        <v>-25.929629783999999</v>
      </c>
      <c r="V14" s="34">
        <v>-4265.3359334690003</v>
      </c>
      <c r="W14" s="34">
        <v>0</v>
      </c>
      <c r="X14" s="34">
        <v>0</v>
      </c>
      <c r="Y14" s="34">
        <v>0</v>
      </c>
      <c r="Z14" s="34">
        <v>-2035.3102727920002</v>
      </c>
      <c r="AA14" s="34">
        <v>0</v>
      </c>
      <c r="AB14" s="35">
        <v>0</v>
      </c>
      <c r="AC14" s="36">
        <f t="shared" si="16"/>
        <v>-6326.5758360450009</v>
      </c>
      <c r="AD14" s="36">
        <f t="shared" si="17"/>
        <v>-6326.5758360450009</v>
      </c>
      <c r="AE14" s="13"/>
    </row>
    <row r="15" spans="1:34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41">
        <f t="shared" si="15"/>
        <v>0</v>
      </c>
      <c r="N15" s="42">
        <v>0</v>
      </c>
      <c r="O15" s="34">
        <v>0</v>
      </c>
      <c r="P15" s="34">
        <v>0</v>
      </c>
      <c r="Q15" s="43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5">
        <v>0</v>
      </c>
      <c r="AC15" s="36">
        <f t="shared" si="16"/>
        <v>0</v>
      </c>
      <c r="AD15" s="36">
        <f t="shared" si="17"/>
        <v>0</v>
      </c>
      <c r="AE15" s="13"/>
    </row>
    <row r="16" spans="1:34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41">
        <f t="shared" si="15"/>
        <v>0</v>
      </c>
      <c r="N16" s="42">
        <v>0</v>
      </c>
      <c r="O16" s="34">
        <v>0</v>
      </c>
      <c r="P16" s="34">
        <v>0</v>
      </c>
      <c r="Q16" s="43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5">
        <v>0</v>
      </c>
      <c r="AC16" s="36">
        <f t="shared" si="16"/>
        <v>0</v>
      </c>
      <c r="AD16" s="36">
        <f t="shared" si="17"/>
        <v>0</v>
      </c>
      <c r="AE16" s="6"/>
    </row>
    <row r="17" spans="2:32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-872.13193927988925</v>
      </c>
      <c r="L17" s="35">
        <v>0</v>
      </c>
      <c r="M17" s="41">
        <f t="shared" si="15"/>
        <v>-872.13193927988925</v>
      </c>
      <c r="N17" s="42">
        <v>0</v>
      </c>
      <c r="O17" s="34">
        <v>0</v>
      </c>
      <c r="P17" s="34">
        <v>0</v>
      </c>
      <c r="Q17" s="43">
        <v>0</v>
      </c>
      <c r="R17" s="34">
        <v>0</v>
      </c>
      <c r="S17" s="34">
        <v>0</v>
      </c>
      <c r="T17" s="34">
        <v>851.20909790400003</v>
      </c>
      <c r="U17" s="34">
        <v>-45.987102301500002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5">
        <v>0</v>
      </c>
      <c r="AC17" s="36">
        <f t="shared" si="16"/>
        <v>805.22199560249999</v>
      </c>
      <c r="AD17" s="36">
        <f t="shared" si="17"/>
        <v>-66.909943677389265</v>
      </c>
      <c r="AE17" s="6"/>
      <c r="AF17" s="7"/>
    </row>
    <row r="18" spans="2:32" x14ac:dyDescent="0.25">
      <c r="B18" s="24" t="s">
        <v>45</v>
      </c>
      <c r="C18" s="34">
        <v>0</v>
      </c>
      <c r="D18" s="34">
        <v>0</v>
      </c>
      <c r="E18" s="34">
        <v>-913.78609690681958</v>
      </c>
      <c r="F18" s="34">
        <v>-1408.0890269819197</v>
      </c>
      <c r="G18" s="34">
        <v>-395.21745448781985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41">
        <f t="shared" si="15"/>
        <v>-2717.0925783765592</v>
      </c>
      <c r="N18" s="42">
        <v>0</v>
      </c>
      <c r="O18" s="34">
        <v>-1.5277729941142857</v>
      </c>
      <c r="P18" s="34">
        <v>0</v>
      </c>
      <c r="Q18" s="43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2017.5960326480802</v>
      </c>
      <c r="Z18" s="34">
        <v>0</v>
      </c>
      <c r="AA18" s="34">
        <v>0</v>
      </c>
      <c r="AB18" s="35">
        <v>0</v>
      </c>
      <c r="AC18" s="36">
        <f t="shared" si="16"/>
        <v>2016.0682596539659</v>
      </c>
      <c r="AD18" s="36">
        <f t="shared" si="17"/>
        <v>-701.02431872259331</v>
      </c>
      <c r="AE18" s="6"/>
      <c r="AF18" s="7"/>
    </row>
    <row r="19" spans="2:32" x14ac:dyDescent="0.25">
      <c r="B19" s="24" t="s">
        <v>46</v>
      </c>
      <c r="C19" s="34">
        <v>0</v>
      </c>
      <c r="D19" s="34">
        <v>-95.493829199999993</v>
      </c>
      <c r="E19" s="34">
        <v>0</v>
      </c>
      <c r="F19" s="34">
        <v>-12.623573127440002</v>
      </c>
      <c r="G19" s="34">
        <v>-6.4694707223358758</v>
      </c>
      <c r="H19" s="66">
        <v>-0.4539039069133492</v>
      </c>
      <c r="I19" s="34">
        <v>-49.010115846829983</v>
      </c>
      <c r="J19" s="34">
        <v>-47.021006856698442</v>
      </c>
      <c r="K19" s="34">
        <v>0</v>
      </c>
      <c r="L19" s="35">
        <v>0</v>
      </c>
      <c r="M19" s="41">
        <f t="shared" si="15"/>
        <v>-211.07189966021764</v>
      </c>
      <c r="N19" s="42">
        <v>-0.70616573999999999</v>
      </c>
      <c r="O19" s="34">
        <v>-109.39143256999999</v>
      </c>
      <c r="P19" s="34">
        <v>0</v>
      </c>
      <c r="Q19" s="43">
        <v>0</v>
      </c>
      <c r="R19" s="34">
        <v>0</v>
      </c>
      <c r="S19" s="34">
        <v>0</v>
      </c>
      <c r="T19" s="43">
        <v>-4.9618800000000012E-2</v>
      </c>
      <c r="U19" s="34">
        <v>0</v>
      </c>
      <c r="V19" s="34">
        <v>0</v>
      </c>
      <c r="W19" s="34">
        <v>0</v>
      </c>
      <c r="X19" s="34">
        <v>0</v>
      </c>
      <c r="Y19" s="34">
        <v>230.67662564455441</v>
      </c>
      <c r="Z19" s="34">
        <v>-41.137644799999997</v>
      </c>
      <c r="AA19" s="34">
        <v>0</v>
      </c>
      <c r="AB19" s="35">
        <v>-712.84973288544961</v>
      </c>
      <c r="AC19" s="36">
        <f t="shared" si="16"/>
        <v>-633.45796915089522</v>
      </c>
      <c r="AD19" s="36">
        <f t="shared" si="17"/>
        <v>-844.52986881111292</v>
      </c>
      <c r="AE19" s="6"/>
      <c r="AF19" s="7"/>
    </row>
    <row r="20" spans="2:32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-131.89098031200069</v>
      </c>
      <c r="J20" s="34">
        <v>0</v>
      </c>
      <c r="K20" s="34">
        <v>0</v>
      </c>
      <c r="L20" s="67">
        <v>0</v>
      </c>
      <c r="M20" s="41">
        <f t="shared" si="15"/>
        <v>-131.89098031200069</v>
      </c>
      <c r="N20" s="42">
        <v>0</v>
      </c>
      <c r="O20" s="34">
        <v>0</v>
      </c>
      <c r="P20" s="34">
        <v>0</v>
      </c>
      <c r="Q20" s="43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5">
        <v>41.948074600000226</v>
      </c>
      <c r="AC20" s="36">
        <f t="shared" si="16"/>
        <v>41.948074600000226</v>
      </c>
      <c r="AD20" s="36">
        <f t="shared" si="17"/>
        <v>-89.942905712000467</v>
      </c>
      <c r="AE20" s="6"/>
      <c r="AF20" s="7"/>
    </row>
    <row r="21" spans="2:32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-1.9447103519999998</v>
      </c>
      <c r="M21" s="41">
        <f t="shared" si="15"/>
        <v>-1.9447103519999998</v>
      </c>
      <c r="N21" s="42">
        <v>0</v>
      </c>
      <c r="O21" s="34">
        <v>0</v>
      </c>
      <c r="P21" s="34">
        <v>0</v>
      </c>
      <c r="Q21" s="43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66">
        <v>1.4851783799999998</v>
      </c>
      <c r="Y21" s="34">
        <v>0</v>
      </c>
      <c r="Z21" s="34">
        <v>0</v>
      </c>
      <c r="AA21" s="34">
        <v>0</v>
      </c>
      <c r="AB21" s="35">
        <v>0</v>
      </c>
      <c r="AC21" s="69">
        <f t="shared" si="16"/>
        <v>1.4851783799999998</v>
      </c>
      <c r="AD21" s="36">
        <f t="shared" si="17"/>
        <v>-0.45953197199999996</v>
      </c>
      <c r="AE21" s="6"/>
      <c r="AF21" s="7"/>
    </row>
    <row r="22" spans="2:32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41">
        <f t="shared" si="15"/>
        <v>0</v>
      </c>
      <c r="N22" s="72">
        <v>0</v>
      </c>
      <c r="O22" s="72">
        <v>0</v>
      </c>
      <c r="P22" s="72">
        <v>0</v>
      </c>
      <c r="Q22" s="73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725.15430406343751</v>
      </c>
      <c r="AC22" s="36">
        <f t="shared" si="16"/>
        <v>725.15430406343751</v>
      </c>
      <c r="AD22" s="36">
        <f t="shared" si="17"/>
        <v>725.15430406343751</v>
      </c>
      <c r="AE22" s="6"/>
      <c r="AF22" s="7"/>
    </row>
    <row r="23" spans="2:32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77">
        <f t="shared" si="15"/>
        <v>0</v>
      </c>
      <c r="N23" s="78">
        <v>0</v>
      </c>
      <c r="O23" s="75">
        <v>0</v>
      </c>
      <c r="P23" s="75">
        <v>0</v>
      </c>
      <c r="Q23" s="79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324.2662959923789</v>
      </c>
      <c r="Z23" s="75">
        <v>0</v>
      </c>
      <c r="AA23" s="75">
        <v>0</v>
      </c>
      <c r="AB23" s="76">
        <v>0</v>
      </c>
      <c r="AC23" s="56">
        <f t="shared" si="16"/>
        <v>324.2662959923789</v>
      </c>
      <c r="AD23" s="56">
        <f t="shared" si="17"/>
        <v>324.2662959923789</v>
      </c>
      <c r="AE23" s="13"/>
      <c r="AF23" s="7"/>
    </row>
    <row r="24" spans="2:32" x14ac:dyDescent="0.25">
      <c r="B24" s="15" t="s">
        <v>51</v>
      </c>
      <c r="C24" s="57">
        <f>SUM(C25:C26)</f>
        <v>0</v>
      </c>
      <c r="D24" s="57">
        <f t="shared" ref="D24:AD24" si="18">SUM(D25:D26)</f>
        <v>559.01475280759996</v>
      </c>
      <c r="E24" s="57">
        <f t="shared" si="18"/>
        <v>386.56264964632919</v>
      </c>
      <c r="F24" s="57">
        <f t="shared" si="18"/>
        <v>0</v>
      </c>
      <c r="G24" s="57">
        <f t="shared" si="18"/>
        <v>0</v>
      </c>
      <c r="H24" s="57">
        <f t="shared" si="18"/>
        <v>0</v>
      </c>
      <c r="I24" s="57">
        <f t="shared" si="18"/>
        <v>1428.7530177745143</v>
      </c>
      <c r="J24" s="57">
        <f t="shared" si="18"/>
        <v>142.02587202822383</v>
      </c>
      <c r="K24" s="57">
        <f t="shared" si="18"/>
        <v>0</v>
      </c>
      <c r="L24" s="59">
        <f t="shared" si="18"/>
        <v>1.5517049999999999</v>
      </c>
      <c r="M24" s="60">
        <f t="shared" si="18"/>
        <v>2517.9079972566674</v>
      </c>
      <c r="N24" s="61">
        <f t="shared" si="18"/>
        <v>2791.2435140751836</v>
      </c>
      <c r="O24" s="57">
        <f t="shared" si="18"/>
        <v>89.382122513039988</v>
      </c>
      <c r="P24" s="57">
        <f t="shared" si="18"/>
        <v>1937.6369793693641</v>
      </c>
      <c r="Q24" s="62">
        <f t="shared" si="18"/>
        <v>0.77096468799999995</v>
      </c>
      <c r="R24" s="57">
        <f t="shared" si="18"/>
        <v>145.40885611616</v>
      </c>
      <c r="S24" s="57">
        <f t="shared" si="18"/>
        <v>605.36966325000003</v>
      </c>
      <c r="T24" s="57">
        <f t="shared" ref="T24" si="19">SUM(T25:T26)</f>
        <v>196.12697959008008</v>
      </c>
      <c r="U24" s="57">
        <f t="shared" si="18"/>
        <v>0</v>
      </c>
      <c r="V24" s="57">
        <f t="shared" si="18"/>
        <v>0</v>
      </c>
      <c r="W24" s="57">
        <f t="shared" si="18"/>
        <v>508.52242962545068</v>
      </c>
      <c r="X24" s="57">
        <f t="shared" si="18"/>
        <v>35.127863089199991</v>
      </c>
      <c r="Y24" s="57">
        <f t="shared" si="18"/>
        <v>2623.7263157796874</v>
      </c>
      <c r="Z24" s="57">
        <f t="shared" si="18"/>
        <v>284.96942754588002</v>
      </c>
      <c r="AA24" s="57">
        <f t="shared" si="18"/>
        <v>3049.3549253969945</v>
      </c>
      <c r="AB24" s="63">
        <f t="shared" si="18"/>
        <v>41.948074600000226</v>
      </c>
      <c r="AC24" s="80">
        <f t="shared" si="18"/>
        <v>12309.588115639039</v>
      </c>
      <c r="AD24" s="64">
        <f t="shared" si="18"/>
        <v>14827.496112895707</v>
      </c>
      <c r="AE24" s="13"/>
      <c r="AF24" s="14"/>
    </row>
    <row r="25" spans="2:32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41">
        <f t="shared" ref="M25" si="20">SUM(C25:L25)</f>
        <v>0</v>
      </c>
      <c r="N25" s="42">
        <v>0</v>
      </c>
      <c r="O25" s="34">
        <v>0</v>
      </c>
      <c r="P25" s="34">
        <v>0</v>
      </c>
      <c r="Q25" s="4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66">
        <v>0</v>
      </c>
      <c r="Y25" s="34">
        <v>0</v>
      </c>
      <c r="Z25" s="34">
        <v>0</v>
      </c>
      <c r="AA25" s="34">
        <v>3049.3549253969945</v>
      </c>
      <c r="AB25" s="35">
        <v>0</v>
      </c>
      <c r="AC25" s="69">
        <f>SUM(N25:AB25)</f>
        <v>3049.3549253969945</v>
      </c>
      <c r="AD25" s="36">
        <f>M25+AC25</f>
        <v>3049.3549253969945</v>
      </c>
      <c r="AE25" s="6"/>
      <c r="AF25" s="7"/>
    </row>
    <row r="26" spans="2:32" x14ac:dyDescent="0.25">
      <c r="B26" s="24" t="s">
        <v>53</v>
      </c>
      <c r="C26" s="34">
        <f t="shared" ref="C26:AD26" si="21">SUM(C27:C32,C37,C49)</f>
        <v>0</v>
      </c>
      <c r="D26" s="35">
        <f t="shared" si="21"/>
        <v>559.01475280759996</v>
      </c>
      <c r="E26" s="81">
        <f t="shared" si="21"/>
        <v>386.56264964632919</v>
      </c>
      <c r="F26" s="42">
        <f t="shared" si="21"/>
        <v>0</v>
      </c>
      <c r="G26" s="34">
        <f t="shared" si="21"/>
        <v>0</v>
      </c>
      <c r="H26" s="34">
        <f t="shared" si="21"/>
        <v>0</v>
      </c>
      <c r="I26" s="34">
        <f t="shared" si="21"/>
        <v>1428.7530177745143</v>
      </c>
      <c r="J26" s="34">
        <f t="shared" si="21"/>
        <v>142.02587202822383</v>
      </c>
      <c r="K26" s="34">
        <f t="shared" si="21"/>
        <v>0</v>
      </c>
      <c r="L26" s="68">
        <f t="shared" si="21"/>
        <v>1.5517049999999999</v>
      </c>
      <c r="M26" s="41">
        <f t="shared" si="21"/>
        <v>2517.9079972566674</v>
      </c>
      <c r="N26" s="42">
        <f t="shared" si="21"/>
        <v>2791.2435140751836</v>
      </c>
      <c r="O26" s="34">
        <f t="shared" si="21"/>
        <v>89.382122513039988</v>
      </c>
      <c r="P26" s="34">
        <f t="shared" si="21"/>
        <v>1937.6369793693641</v>
      </c>
      <c r="Q26" s="43">
        <f t="shared" si="21"/>
        <v>0.77096468799999995</v>
      </c>
      <c r="R26" s="34">
        <f t="shared" si="21"/>
        <v>145.40885611616</v>
      </c>
      <c r="S26" s="34">
        <f t="shared" si="21"/>
        <v>605.36966325000003</v>
      </c>
      <c r="T26" s="34">
        <f t="shared" si="21"/>
        <v>196.12697959008008</v>
      </c>
      <c r="U26" s="34">
        <f t="shared" si="21"/>
        <v>0</v>
      </c>
      <c r="V26" s="34">
        <f t="shared" si="21"/>
        <v>0</v>
      </c>
      <c r="W26" s="34">
        <f t="shared" si="21"/>
        <v>508.52242962545068</v>
      </c>
      <c r="X26" s="34">
        <f t="shared" si="21"/>
        <v>35.127863089199991</v>
      </c>
      <c r="Y26" s="34">
        <f t="shared" si="21"/>
        <v>2623.7263157796874</v>
      </c>
      <c r="Z26" s="34">
        <f t="shared" si="21"/>
        <v>284.96942754588002</v>
      </c>
      <c r="AA26" s="34">
        <f t="shared" si="21"/>
        <v>0</v>
      </c>
      <c r="AB26" s="35">
        <f t="shared" si="21"/>
        <v>41.948074600000226</v>
      </c>
      <c r="AC26" s="82">
        <f t="shared" si="21"/>
        <v>9260.2331902420447</v>
      </c>
      <c r="AD26" s="36">
        <f t="shared" si="21"/>
        <v>11778.141187498713</v>
      </c>
      <c r="AE26" s="6"/>
      <c r="AF26" s="7"/>
    </row>
    <row r="27" spans="2:32" x14ac:dyDescent="0.25">
      <c r="B27" s="24" t="s">
        <v>54</v>
      </c>
      <c r="C27" s="34">
        <v>0</v>
      </c>
      <c r="D27" s="34">
        <v>233.31058969999998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1.5517049999999999</v>
      </c>
      <c r="M27" s="41">
        <f t="shared" ref="M27:M49" si="22">SUM(C27:L27)</f>
        <v>234.86229469999998</v>
      </c>
      <c r="N27" s="42">
        <v>0</v>
      </c>
      <c r="O27" s="34">
        <v>21.998380703039999</v>
      </c>
      <c r="P27" s="34">
        <v>0</v>
      </c>
      <c r="Q27" s="43">
        <v>4.2866669106155025E-2</v>
      </c>
      <c r="R27" s="34">
        <v>0</v>
      </c>
      <c r="S27" s="34">
        <v>78.534060660000009</v>
      </c>
      <c r="T27" s="34">
        <v>0</v>
      </c>
      <c r="U27" s="34">
        <v>0</v>
      </c>
      <c r="V27" s="34">
        <v>0</v>
      </c>
      <c r="W27" s="34">
        <v>0</v>
      </c>
      <c r="X27" s="66">
        <v>0</v>
      </c>
      <c r="Y27" s="34">
        <v>1.3535108853737181</v>
      </c>
      <c r="Z27" s="34">
        <v>284.96942754588002</v>
      </c>
      <c r="AA27" s="34">
        <v>0</v>
      </c>
      <c r="AB27" s="35">
        <v>0</v>
      </c>
      <c r="AC27" s="69">
        <f>SUM(N27:AB27)</f>
        <v>386.89824646339991</v>
      </c>
      <c r="AD27" s="36">
        <f>M27+AC27</f>
        <v>621.76054116339992</v>
      </c>
      <c r="AE27" s="6"/>
      <c r="AF27" s="7"/>
    </row>
    <row r="28" spans="2:32" x14ac:dyDescent="0.25">
      <c r="B28" s="24" t="s">
        <v>55</v>
      </c>
      <c r="C28" s="34">
        <v>0</v>
      </c>
      <c r="D28" s="34">
        <v>3.9000599999999999</v>
      </c>
      <c r="E28" s="34">
        <v>0</v>
      </c>
      <c r="F28" s="34">
        <v>0</v>
      </c>
      <c r="G28" s="34">
        <v>0</v>
      </c>
      <c r="H28" s="34">
        <v>0</v>
      </c>
      <c r="I28" s="34">
        <v>230.52600601250026</v>
      </c>
      <c r="J28" s="34">
        <v>0</v>
      </c>
      <c r="K28" s="34">
        <v>0</v>
      </c>
      <c r="L28" s="68">
        <v>0</v>
      </c>
      <c r="M28" s="41">
        <f t="shared" si="22"/>
        <v>234.42606601250026</v>
      </c>
      <c r="N28" s="42">
        <v>0</v>
      </c>
      <c r="O28" s="34">
        <v>0</v>
      </c>
      <c r="P28" s="34">
        <v>0</v>
      </c>
      <c r="Q28" s="43">
        <v>0</v>
      </c>
      <c r="R28" s="34">
        <v>0</v>
      </c>
      <c r="S28" s="34">
        <v>394.96870815</v>
      </c>
      <c r="T28" s="34">
        <v>0</v>
      </c>
      <c r="U28" s="34">
        <v>0</v>
      </c>
      <c r="V28" s="34">
        <v>0</v>
      </c>
      <c r="W28" s="34">
        <v>0</v>
      </c>
      <c r="X28" s="66">
        <v>0</v>
      </c>
      <c r="Y28" s="34">
        <v>740.22218775495571</v>
      </c>
      <c r="Z28" s="34">
        <v>0</v>
      </c>
      <c r="AA28" s="34">
        <v>0</v>
      </c>
      <c r="AB28" s="35">
        <v>34.296119025408181</v>
      </c>
      <c r="AC28" s="69">
        <f>SUM(N28:AB28)</f>
        <v>1169.4870149303638</v>
      </c>
      <c r="AD28" s="36">
        <f>M28+AC28</f>
        <v>1403.9130809428641</v>
      </c>
      <c r="AE28" s="6"/>
      <c r="AF28" s="7"/>
    </row>
    <row r="29" spans="2:32" x14ac:dyDescent="0.25">
      <c r="B29" s="24" t="s">
        <v>56</v>
      </c>
      <c r="C29" s="34">
        <v>0</v>
      </c>
      <c r="D29" s="34">
        <v>9.8154800000000009</v>
      </c>
      <c r="E29" s="34">
        <v>0</v>
      </c>
      <c r="F29" s="34">
        <v>0</v>
      </c>
      <c r="G29" s="34">
        <v>0</v>
      </c>
      <c r="H29" s="34">
        <v>0</v>
      </c>
      <c r="I29" s="34">
        <v>6.4094566704685887</v>
      </c>
      <c r="J29" s="34">
        <v>0</v>
      </c>
      <c r="K29" s="34">
        <v>0</v>
      </c>
      <c r="L29" s="68">
        <v>0</v>
      </c>
      <c r="M29" s="41">
        <f t="shared" si="22"/>
        <v>16.22493667046859</v>
      </c>
      <c r="N29" s="42">
        <v>0</v>
      </c>
      <c r="O29" s="34">
        <v>1.78374E-2</v>
      </c>
      <c r="P29" s="34">
        <v>0</v>
      </c>
      <c r="Q29" s="34">
        <v>5.4600898583569398E-3</v>
      </c>
      <c r="R29" s="34">
        <v>0</v>
      </c>
      <c r="S29" s="34">
        <v>59.599171170000005</v>
      </c>
      <c r="T29" s="34">
        <v>0</v>
      </c>
      <c r="U29" s="34">
        <v>0</v>
      </c>
      <c r="V29" s="34">
        <v>0</v>
      </c>
      <c r="W29" s="34">
        <v>0</v>
      </c>
      <c r="X29" s="66">
        <v>0</v>
      </c>
      <c r="Y29" s="34">
        <v>436.52332860688438</v>
      </c>
      <c r="Z29" s="34">
        <v>0</v>
      </c>
      <c r="AA29" s="34">
        <v>0</v>
      </c>
      <c r="AB29" s="35">
        <v>6.5857581087461545</v>
      </c>
      <c r="AC29" s="69">
        <f>SUM(N29:AB29)</f>
        <v>502.73155537548894</v>
      </c>
      <c r="AD29" s="36">
        <f>M29+AC29</f>
        <v>518.95649204595748</v>
      </c>
      <c r="AE29" s="6"/>
      <c r="AF29" s="7"/>
    </row>
    <row r="30" spans="2:32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41">
        <f t="shared" si="22"/>
        <v>0</v>
      </c>
      <c r="N30" s="42">
        <v>0</v>
      </c>
      <c r="O30" s="34">
        <v>0.20715359</v>
      </c>
      <c r="P30" s="34">
        <v>0</v>
      </c>
      <c r="Q30" s="34">
        <v>0</v>
      </c>
      <c r="R30" s="34">
        <v>0</v>
      </c>
      <c r="S30" s="34">
        <v>1.7573508900000001</v>
      </c>
      <c r="T30" s="34">
        <v>0</v>
      </c>
      <c r="U30" s="34">
        <v>0</v>
      </c>
      <c r="V30" s="34">
        <v>0</v>
      </c>
      <c r="W30" s="34">
        <v>0</v>
      </c>
      <c r="X30" s="66">
        <v>0</v>
      </c>
      <c r="Y30" s="34">
        <v>127.22046941357121</v>
      </c>
      <c r="Z30" s="34">
        <v>0</v>
      </c>
      <c r="AA30" s="34">
        <v>0</v>
      </c>
      <c r="AB30" s="35">
        <v>0</v>
      </c>
      <c r="AC30" s="69">
        <f>SUM(N30:AB30)</f>
        <v>129.1849738935712</v>
      </c>
      <c r="AD30" s="36">
        <f>M30+AC30</f>
        <v>129.1849738935712</v>
      </c>
      <c r="AE30" s="6"/>
      <c r="AF30" s="7"/>
    </row>
    <row r="31" spans="2:32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821.23280687699992</v>
      </c>
      <c r="J31" s="34">
        <v>0</v>
      </c>
      <c r="K31" s="34">
        <v>0</v>
      </c>
      <c r="L31" s="68">
        <v>0</v>
      </c>
      <c r="M31" s="41">
        <f t="shared" si="22"/>
        <v>821.23280687699992</v>
      </c>
      <c r="N31" s="42">
        <v>540.19096659190382</v>
      </c>
      <c r="O31" s="34">
        <v>0</v>
      </c>
      <c r="P31" s="34">
        <v>0</v>
      </c>
      <c r="Q31" s="34">
        <v>0</v>
      </c>
      <c r="R31" s="34">
        <v>0</v>
      </c>
      <c r="S31" s="34">
        <v>1.7422371300000001</v>
      </c>
      <c r="T31" s="34">
        <v>37.95656743858796</v>
      </c>
      <c r="U31" s="34">
        <v>0</v>
      </c>
      <c r="V31" s="34">
        <v>0</v>
      </c>
      <c r="W31" s="34">
        <v>0</v>
      </c>
      <c r="X31" s="66">
        <v>0</v>
      </c>
      <c r="Y31" s="34">
        <v>245.07386504164572</v>
      </c>
      <c r="Z31" s="34">
        <v>0</v>
      </c>
      <c r="AA31" s="34">
        <v>0</v>
      </c>
      <c r="AB31" s="35">
        <v>0</v>
      </c>
      <c r="AC31" s="69">
        <f>SUM(N31:AB31)</f>
        <v>824.96363620213754</v>
      </c>
      <c r="AD31" s="36">
        <f>M31+AC31</f>
        <v>1646.1964430791375</v>
      </c>
      <c r="AE31" s="6"/>
      <c r="AF31" s="7"/>
    </row>
    <row r="32" spans="2:32" x14ac:dyDescent="0.25">
      <c r="B32" s="24" t="s">
        <v>59</v>
      </c>
      <c r="C32" s="34">
        <f>SUM(C33:C36)</f>
        <v>0</v>
      </c>
      <c r="D32" s="34">
        <f t="shared" ref="D32:AD32" si="23">SUM(D33:D36)</f>
        <v>62.08650274</v>
      </c>
      <c r="E32" s="34">
        <f t="shared" si="23"/>
        <v>0</v>
      </c>
      <c r="F32" s="34">
        <f t="shared" si="23"/>
        <v>0</v>
      </c>
      <c r="G32" s="34">
        <f t="shared" si="23"/>
        <v>0</v>
      </c>
      <c r="H32" s="34">
        <f t="shared" si="23"/>
        <v>0</v>
      </c>
      <c r="I32" s="34">
        <f t="shared" si="23"/>
        <v>0</v>
      </c>
      <c r="J32" s="34">
        <f t="shared" si="23"/>
        <v>0</v>
      </c>
      <c r="K32" s="34">
        <f t="shared" si="23"/>
        <v>0</v>
      </c>
      <c r="L32" s="35">
        <f t="shared" si="23"/>
        <v>0</v>
      </c>
      <c r="M32" s="41">
        <f t="shared" si="23"/>
        <v>62.08650274</v>
      </c>
      <c r="N32" s="42">
        <f t="shared" si="23"/>
        <v>2234.5227460832798</v>
      </c>
      <c r="O32" s="34">
        <f t="shared" si="23"/>
        <v>0</v>
      </c>
      <c r="P32" s="34">
        <f t="shared" si="23"/>
        <v>1937.6369793693641</v>
      </c>
      <c r="Q32" s="34">
        <f t="shared" si="23"/>
        <v>0</v>
      </c>
      <c r="R32" s="34">
        <f t="shared" si="23"/>
        <v>145.40885611616</v>
      </c>
      <c r="S32" s="34">
        <f t="shared" si="23"/>
        <v>1.5532196700000001</v>
      </c>
      <c r="T32" s="34">
        <f t="shared" si="23"/>
        <v>157.0089441514921</v>
      </c>
      <c r="U32" s="34">
        <f t="shared" si="23"/>
        <v>0</v>
      </c>
      <c r="V32" s="34">
        <f t="shared" si="23"/>
        <v>0</v>
      </c>
      <c r="W32" s="34">
        <f t="shared" si="23"/>
        <v>508.52242962545068</v>
      </c>
      <c r="X32" s="34">
        <f t="shared" si="23"/>
        <v>35.127863089199991</v>
      </c>
      <c r="Y32" s="34">
        <f t="shared" si="23"/>
        <v>9.1351783422800068</v>
      </c>
      <c r="Z32" s="34">
        <f t="shared" si="23"/>
        <v>0</v>
      </c>
      <c r="AA32" s="34">
        <f t="shared" si="23"/>
        <v>0</v>
      </c>
      <c r="AB32" s="35">
        <f t="shared" si="23"/>
        <v>0</v>
      </c>
      <c r="AC32" s="82">
        <f t="shared" si="23"/>
        <v>5028.9162164472264</v>
      </c>
      <c r="AD32" s="36">
        <f t="shared" si="23"/>
        <v>5091.0027191872259</v>
      </c>
      <c r="AE32" s="6"/>
      <c r="AF32" s="7"/>
    </row>
    <row r="33" spans="2:31" x14ac:dyDescent="0.25">
      <c r="B33" s="24" t="s">
        <v>60</v>
      </c>
      <c r="C33" s="34">
        <v>0</v>
      </c>
      <c r="D33" s="34">
        <v>62.08650274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41">
        <f t="shared" si="22"/>
        <v>62.08650274</v>
      </c>
      <c r="N33" s="42">
        <v>2208.2326177044997</v>
      </c>
      <c r="O33" s="34">
        <v>0</v>
      </c>
      <c r="P33" s="34">
        <v>1937.6369793693641</v>
      </c>
      <c r="Q33" s="34">
        <v>0</v>
      </c>
      <c r="R33" s="34">
        <v>0</v>
      </c>
      <c r="S33" s="34">
        <v>1.23835596</v>
      </c>
      <c r="T33" s="34">
        <v>155.1616658878921</v>
      </c>
      <c r="U33" s="34">
        <v>0</v>
      </c>
      <c r="V33" s="34">
        <v>0</v>
      </c>
      <c r="W33" s="34">
        <v>508.52242962545068</v>
      </c>
      <c r="X33" s="66">
        <v>35.127863089199991</v>
      </c>
      <c r="Y33" s="34">
        <v>1.6910800352400033</v>
      </c>
      <c r="Z33" s="34">
        <v>0</v>
      </c>
      <c r="AA33" s="34">
        <v>0</v>
      </c>
      <c r="AB33" s="35">
        <v>0</v>
      </c>
      <c r="AC33" s="69">
        <f>SUM(N33:AB33)</f>
        <v>4847.6109916716468</v>
      </c>
      <c r="AD33" s="36">
        <f>M33+AC33</f>
        <v>4909.6974944116464</v>
      </c>
      <c r="AE33" s="6"/>
    </row>
    <row r="34" spans="2:31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41">
        <f t="shared" si="22"/>
        <v>0</v>
      </c>
      <c r="N34" s="42">
        <v>19.070668578779998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1.3400022636000004</v>
      </c>
      <c r="U34" s="34">
        <v>0</v>
      </c>
      <c r="V34" s="34">
        <v>0</v>
      </c>
      <c r="W34" s="34">
        <v>0</v>
      </c>
      <c r="X34" s="66">
        <v>0</v>
      </c>
      <c r="Y34" s="34">
        <v>3.8280305379999997</v>
      </c>
      <c r="Z34" s="34">
        <v>0</v>
      </c>
      <c r="AA34" s="34">
        <v>0</v>
      </c>
      <c r="AB34" s="35">
        <v>0</v>
      </c>
      <c r="AC34" s="69">
        <f>SUM(N34:AB34)</f>
        <v>24.238701380379997</v>
      </c>
      <c r="AD34" s="36">
        <f>M34+AC34</f>
        <v>24.238701380379997</v>
      </c>
      <c r="AE34" s="6"/>
    </row>
    <row r="35" spans="2:31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41">
        <f t="shared" si="22"/>
        <v>0</v>
      </c>
      <c r="N35" s="42">
        <v>1.9725299999999998E-2</v>
      </c>
      <c r="O35" s="34">
        <v>0</v>
      </c>
      <c r="P35" s="34">
        <v>0</v>
      </c>
      <c r="Q35" s="34">
        <v>0</v>
      </c>
      <c r="R35" s="34">
        <v>145.40885611616</v>
      </c>
      <c r="S35" s="34">
        <v>0</v>
      </c>
      <c r="T35" s="34">
        <v>1.3860000000000003E-3</v>
      </c>
      <c r="U35" s="34">
        <v>0</v>
      </c>
      <c r="V35" s="34">
        <v>0</v>
      </c>
      <c r="W35" s="34">
        <v>0</v>
      </c>
      <c r="X35" s="66">
        <v>0</v>
      </c>
      <c r="Y35" s="34">
        <v>4.3241745999999998E-2</v>
      </c>
      <c r="Z35" s="34">
        <v>0</v>
      </c>
      <c r="AA35" s="34">
        <v>0</v>
      </c>
      <c r="AB35" s="35">
        <v>0</v>
      </c>
      <c r="AC35" s="69">
        <f>SUM(N35:AB35)</f>
        <v>145.47320916216</v>
      </c>
      <c r="AD35" s="36">
        <f>M35+AC35</f>
        <v>145.47320916216</v>
      </c>
      <c r="AE35" s="6"/>
    </row>
    <row r="36" spans="2:31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41">
        <f t="shared" si="22"/>
        <v>0</v>
      </c>
      <c r="N36" s="42">
        <v>7.199734499999999</v>
      </c>
      <c r="O36" s="34">
        <v>0</v>
      </c>
      <c r="P36" s="34">
        <v>0</v>
      </c>
      <c r="Q36" s="34">
        <v>0</v>
      </c>
      <c r="R36" s="34">
        <v>0</v>
      </c>
      <c r="S36" s="34">
        <v>0.31486371000000002</v>
      </c>
      <c r="T36" s="34">
        <v>0.50589000000000017</v>
      </c>
      <c r="U36" s="34">
        <v>0</v>
      </c>
      <c r="V36" s="34">
        <v>0</v>
      </c>
      <c r="W36" s="34">
        <v>0</v>
      </c>
      <c r="X36" s="66">
        <v>0</v>
      </c>
      <c r="Y36" s="34">
        <v>3.5728260230400042</v>
      </c>
      <c r="Z36" s="34">
        <v>0</v>
      </c>
      <c r="AA36" s="34">
        <v>0</v>
      </c>
      <c r="AB36" s="35">
        <v>0</v>
      </c>
      <c r="AC36" s="69">
        <f>SUM(N36:AB36)</f>
        <v>11.593314233040005</v>
      </c>
      <c r="AD36" s="36">
        <f>M36+AC36</f>
        <v>11.593314233040005</v>
      </c>
      <c r="AE36" s="6"/>
    </row>
    <row r="37" spans="2:31" x14ac:dyDescent="0.25">
      <c r="B37" s="24" t="s">
        <v>64</v>
      </c>
      <c r="C37" s="34">
        <f>SUM(C38:C48)</f>
        <v>0</v>
      </c>
      <c r="D37" s="34">
        <f t="shared" ref="D37:AD37" si="24">SUM(D38:D48)</f>
        <v>249.90212036759999</v>
      </c>
      <c r="E37" s="34">
        <f t="shared" si="24"/>
        <v>386.56264964632919</v>
      </c>
      <c r="F37" s="34">
        <f t="shared" si="24"/>
        <v>0</v>
      </c>
      <c r="G37" s="34">
        <f t="shared" si="24"/>
        <v>0</v>
      </c>
      <c r="H37" s="34">
        <f t="shared" si="24"/>
        <v>0</v>
      </c>
      <c r="I37" s="34">
        <f t="shared" si="24"/>
        <v>370.58474821454553</v>
      </c>
      <c r="J37" s="34">
        <f t="shared" si="24"/>
        <v>142.02587202822383</v>
      </c>
      <c r="K37" s="34">
        <v>0</v>
      </c>
      <c r="L37" s="35">
        <f t="shared" si="24"/>
        <v>0</v>
      </c>
      <c r="M37" s="41">
        <f t="shared" si="24"/>
        <v>1149.0753902566987</v>
      </c>
      <c r="N37" s="42">
        <f t="shared" si="24"/>
        <v>16.529801399999997</v>
      </c>
      <c r="O37" s="34">
        <f t="shared" si="24"/>
        <v>67.1454399</v>
      </c>
      <c r="P37" s="34">
        <f t="shared" si="24"/>
        <v>0</v>
      </c>
      <c r="Q37" s="34">
        <f t="shared" si="24"/>
        <v>0.70625765946041719</v>
      </c>
      <c r="R37" s="34">
        <f t="shared" si="24"/>
        <v>0</v>
      </c>
      <c r="S37" s="34">
        <f t="shared" si="24"/>
        <v>67.21491558000001</v>
      </c>
      <c r="T37" s="34">
        <f t="shared" si="24"/>
        <v>1.1614680000000004</v>
      </c>
      <c r="U37" s="34">
        <f t="shared" si="24"/>
        <v>0</v>
      </c>
      <c r="V37" s="34">
        <f t="shared" si="24"/>
        <v>0</v>
      </c>
      <c r="W37" s="34">
        <f t="shared" si="24"/>
        <v>0</v>
      </c>
      <c r="X37" s="34">
        <f t="shared" si="24"/>
        <v>0</v>
      </c>
      <c r="Y37" s="34">
        <f t="shared" si="24"/>
        <v>827.92014146297629</v>
      </c>
      <c r="Z37" s="34">
        <f t="shared" si="24"/>
        <v>0</v>
      </c>
      <c r="AA37" s="34">
        <f t="shared" si="24"/>
        <v>0</v>
      </c>
      <c r="AB37" s="35">
        <f t="shared" si="24"/>
        <v>0</v>
      </c>
      <c r="AC37" s="82">
        <f t="shared" si="24"/>
        <v>980.67802400243681</v>
      </c>
      <c r="AD37" s="36">
        <f t="shared" si="24"/>
        <v>2129.7534142591358</v>
      </c>
      <c r="AE37" s="6"/>
    </row>
    <row r="38" spans="2:31" x14ac:dyDescent="0.25">
      <c r="B38" s="24" t="s">
        <v>65</v>
      </c>
      <c r="C38" s="34">
        <v>0</v>
      </c>
      <c r="D38" s="34">
        <v>0</v>
      </c>
      <c r="E38" s="34">
        <v>1.2323482750000003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41">
        <f t="shared" si="22"/>
        <v>1.2323482750000003</v>
      </c>
      <c r="N38" s="42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0.33755765999999998</v>
      </c>
      <c r="T38" s="34">
        <v>0</v>
      </c>
      <c r="U38" s="34">
        <v>0</v>
      </c>
      <c r="V38" s="34">
        <v>0</v>
      </c>
      <c r="W38" s="34">
        <v>0</v>
      </c>
      <c r="X38" s="66">
        <v>0</v>
      </c>
      <c r="Y38" s="34">
        <v>15.337768834434248</v>
      </c>
      <c r="Z38" s="34">
        <v>0</v>
      </c>
      <c r="AA38" s="34">
        <v>0</v>
      </c>
      <c r="AB38" s="35">
        <v>0</v>
      </c>
      <c r="AC38" s="69">
        <f t="shared" ref="AC38:AC49" si="25">SUM(N38:AB38)</f>
        <v>15.675326494434248</v>
      </c>
      <c r="AD38" s="36">
        <f t="shared" ref="AD38:AD49" si="26">M38+AC38</f>
        <v>16.907674769434248</v>
      </c>
      <c r="AE38" s="6"/>
    </row>
    <row r="39" spans="2:31" x14ac:dyDescent="0.25">
      <c r="B39" s="24" t="s">
        <v>66</v>
      </c>
      <c r="C39" s="34">
        <v>0</v>
      </c>
      <c r="D39" s="34">
        <v>36.790627100000002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41">
        <f t="shared" si="22"/>
        <v>36.790627100000002</v>
      </c>
      <c r="N39" s="42">
        <v>0</v>
      </c>
      <c r="O39" s="34">
        <v>1.2956617450000001</v>
      </c>
      <c r="P39" s="34">
        <v>0</v>
      </c>
      <c r="Q39" s="34">
        <v>0</v>
      </c>
      <c r="R39" s="34">
        <v>0</v>
      </c>
      <c r="S39" s="34">
        <v>3.0927930000000003E-2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30.614973503999998</v>
      </c>
      <c r="Z39" s="34">
        <v>0</v>
      </c>
      <c r="AA39" s="34">
        <v>0</v>
      </c>
      <c r="AB39" s="35">
        <v>0</v>
      </c>
      <c r="AC39" s="36">
        <f t="shared" si="25"/>
        <v>31.941563178999999</v>
      </c>
      <c r="AD39" s="36">
        <f t="shared" si="26"/>
        <v>68.732190279000008</v>
      </c>
      <c r="AE39" s="6"/>
    </row>
    <row r="40" spans="2:31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41">
        <f t="shared" si="22"/>
        <v>0</v>
      </c>
      <c r="N40" s="42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11.812249554000005</v>
      </c>
      <c r="Z40" s="34">
        <v>0</v>
      </c>
      <c r="AA40" s="34">
        <v>0</v>
      </c>
      <c r="AB40" s="35">
        <v>0</v>
      </c>
      <c r="AC40" s="36">
        <f t="shared" si="25"/>
        <v>11.812249554000005</v>
      </c>
      <c r="AD40" s="36">
        <f t="shared" si="26"/>
        <v>11.812249554000005</v>
      </c>
      <c r="AE40" s="6"/>
    </row>
    <row r="41" spans="2:31" x14ac:dyDescent="0.25">
      <c r="B41" s="24" t="s">
        <v>68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41">
        <f t="shared" si="22"/>
        <v>0</v>
      </c>
      <c r="N41" s="42">
        <v>16.529801399999997</v>
      </c>
      <c r="O41" s="34">
        <v>0.86276243200000002</v>
      </c>
      <c r="P41" s="34">
        <v>0</v>
      </c>
      <c r="Q41" s="34">
        <v>0</v>
      </c>
      <c r="R41" s="34">
        <v>0</v>
      </c>
      <c r="S41" s="34">
        <v>2.8529541899999997</v>
      </c>
      <c r="T41" s="34">
        <v>1.1614680000000004</v>
      </c>
      <c r="U41" s="34">
        <v>0</v>
      </c>
      <c r="V41" s="34">
        <v>0</v>
      </c>
      <c r="W41" s="34">
        <v>0</v>
      </c>
      <c r="X41" s="34">
        <v>0</v>
      </c>
      <c r="Y41" s="34">
        <v>28.015855618000007</v>
      </c>
      <c r="Z41" s="34">
        <v>0</v>
      </c>
      <c r="AA41" s="34">
        <v>0</v>
      </c>
      <c r="AB41" s="35">
        <v>0</v>
      </c>
      <c r="AC41" s="36">
        <f t="shared" si="25"/>
        <v>49.422841640000001</v>
      </c>
      <c r="AD41" s="36">
        <f t="shared" si="26"/>
        <v>49.422841640000001</v>
      </c>
      <c r="AE41" s="6"/>
    </row>
    <row r="42" spans="2:31" x14ac:dyDescent="0.25">
      <c r="B42" s="24" t="s">
        <v>69</v>
      </c>
      <c r="C42" s="34">
        <v>0</v>
      </c>
      <c r="D42" s="34">
        <v>1.9294693799999998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41">
        <f t="shared" si="22"/>
        <v>1.9294693799999998</v>
      </c>
      <c r="N42" s="42">
        <v>0</v>
      </c>
      <c r="O42" s="34">
        <v>7.6576149999999996E-2</v>
      </c>
      <c r="P42" s="34">
        <v>0</v>
      </c>
      <c r="Q42" s="34">
        <v>0</v>
      </c>
      <c r="R42" s="34">
        <v>0</v>
      </c>
      <c r="S42" s="34">
        <v>2.2500798899999999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2.2986753590922868</v>
      </c>
      <c r="Z42" s="34">
        <v>0</v>
      </c>
      <c r="AA42" s="34">
        <v>0</v>
      </c>
      <c r="AB42" s="35">
        <v>0</v>
      </c>
      <c r="AC42" s="36">
        <f t="shared" si="25"/>
        <v>4.6253313990922873</v>
      </c>
      <c r="AD42" s="36">
        <f t="shared" si="26"/>
        <v>6.5548007790922869</v>
      </c>
      <c r="AE42" s="6"/>
    </row>
    <row r="43" spans="2:31" x14ac:dyDescent="0.25">
      <c r="B43" s="24" t="s">
        <v>70</v>
      </c>
      <c r="C43" s="34">
        <v>0</v>
      </c>
      <c r="D43" s="34">
        <v>22.21519202</v>
      </c>
      <c r="E43" s="34">
        <v>121.05115054400001</v>
      </c>
      <c r="F43" s="34">
        <v>0</v>
      </c>
      <c r="G43" s="34">
        <v>0</v>
      </c>
      <c r="H43" s="34">
        <v>0</v>
      </c>
      <c r="I43" s="34">
        <v>44.761803520916793</v>
      </c>
      <c r="J43" s="34">
        <v>0</v>
      </c>
      <c r="K43" s="34">
        <v>0</v>
      </c>
      <c r="L43" s="68">
        <v>0</v>
      </c>
      <c r="M43" s="41">
        <f t="shared" si="22"/>
        <v>188.02814608491681</v>
      </c>
      <c r="N43" s="42">
        <v>0</v>
      </c>
      <c r="O43" s="34">
        <v>6.8721738610000003</v>
      </c>
      <c r="P43" s="34">
        <v>0</v>
      </c>
      <c r="Q43" s="34">
        <v>0.16672334745312387</v>
      </c>
      <c r="R43" s="34">
        <v>0</v>
      </c>
      <c r="S43" s="34">
        <v>2.8373942099999998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68.382737890000001</v>
      </c>
      <c r="Z43" s="34">
        <v>0</v>
      </c>
      <c r="AA43" s="34">
        <v>0</v>
      </c>
      <c r="AB43" s="35">
        <v>0</v>
      </c>
      <c r="AC43" s="36">
        <f t="shared" si="25"/>
        <v>78.259029308453123</v>
      </c>
      <c r="AD43" s="36">
        <f t="shared" si="26"/>
        <v>266.28717539336992</v>
      </c>
      <c r="AE43" s="6"/>
    </row>
    <row r="44" spans="2:31" x14ac:dyDescent="0.25">
      <c r="B44" s="24" t="s">
        <v>71</v>
      </c>
      <c r="C44" s="34">
        <v>0</v>
      </c>
      <c r="D44" s="34">
        <v>46.105963659400004</v>
      </c>
      <c r="E44" s="34">
        <v>45.148745341999998</v>
      </c>
      <c r="F44" s="34">
        <v>0</v>
      </c>
      <c r="G44" s="34">
        <v>0</v>
      </c>
      <c r="H44" s="34">
        <v>0</v>
      </c>
      <c r="I44" s="34">
        <v>123.60174674499576</v>
      </c>
      <c r="J44" s="34">
        <v>142.02587202822383</v>
      </c>
      <c r="K44" s="34">
        <v>0</v>
      </c>
      <c r="L44" s="68">
        <v>0</v>
      </c>
      <c r="M44" s="41">
        <f t="shared" si="22"/>
        <v>356.88232777461963</v>
      </c>
      <c r="N44" s="42">
        <v>0</v>
      </c>
      <c r="O44" s="34">
        <v>4.407198621</v>
      </c>
      <c r="P44" s="34">
        <v>0</v>
      </c>
      <c r="Q44" s="34">
        <v>0</v>
      </c>
      <c r="R44" s="34">
        <v>0</v>
      </c>
      <c r="S44" s="34">
        <v>14.072083830000002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204.67909118310601</v>
      </c>
      <c r="Z44" s="34">
        <v>0</v>
      </c>
      <c r="AA44" s="34">
        <v>0</v>
      </c>
      <c r="AB44" s="35">
        <v>0</v>
      </c>
      <c r="AC44" s="36">
        <f t="shared" si="25"/>
        <v>223.158373634106</v>
      </c>
      <c r="AD44" s="36">
        <f t="shared" si="26"/>
        <v>580.04070140872568</v>
      </c>
      <c r="AE44" s="6"/>
    </row>
    <row r="45" spans="2:31" x14ac:dyDescent="0.25">
      <c r="B45" s="24" t="s">
        <v>72</v>
      </c>
      <c r="C45" s="34">
        <v>0</v>
      </c>
      <c r="D45" s="34">
        <v>4.0986086799999999</v>
      </c>
      <c r="E45" s="34">
        <v>0</v>
      </c>
      <c r="F45" s="34">
        <v>0</v>
      </c>
      <c r="G45" s="34">
        <v>0</v>
      </c>
      <c r="H45" s="34">
        <v>0</v>
      </c>
      <c r="I45" s="34">
        <v>0.66957578398354156</v>
      </c>
      <c r="J45" s="34">
        <v>0</v>
      </c>
      <c r="K45" s="34">
        <v>0</v>
      </c>
      <c r="L45" s="68">
        <v>0</v>
      </c>
      <c r="M45" s="41">
        <f t="shared" si="22"/>
        <v>4.7681844639835411</v>
      </c>
      <c r="N45" s="42">
        <v>0</v>
      </c>
      <c r="O45" s="34">
        <v>4.2999670769999998</v>
      </c>
      <c r="P45" s="34">
        <v>0</v>
      </c>
      <c r="Q45" s="34">
        <v>0</v>
      </c>
      <c r="R45" s="34">
        <v>0</v>
      </c>
      <c r="S45" s="34">
        <v>1.8325966800000004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10.778443836864556</v>
      </c>
      <c r="Z45" s="34">
        <v>0</v>
      </c>
      <c r="AA45" s="34">
        <v>0</v>
      </c>
      <c r="AB45" s="35">
        <v>0</v>
      </c>
      <c r="AC45" s="36">
        <f t="shared" si="25"/>
        <v>16.911007593864554</v>
      </c>
      <c r="AD45" s="36">
        <f t="shared" si="26"/>
        <v>21.679192057848095</v>
      </c>
      <c r="AE45" s="6"/>
    </row>
    <row r="46" spans="2:31" x14ac:dyDescent="0.25">
      <c r="B46" s="24" t="s">
        <v>73</v>
      </c>
      <c r="C46" s="34">
        <v>0</v>
      </c>
      <c r="D46" s="34">
        <v>63.344315799999997</v>
      </c>
      <c r="E46" s="34">
        <v>80.829372239999998</v>
      </c>
      <c r="F46" s="34">
        <v>0</v>
      </c>
      <c r="G46" s="34">
        <v>0</v>
      </c>
      <c r="H46" s="34">
        <v>0</v>
      </c>
      <c r="I46" s="34">
        <v>35.696250739538876</v>
      </c>
      <c r="J46" s="34">
        <v>0</v>
      </c>
      <c r="K46" s="34">
        <v>0</v>
      </c>
      <c r="L46" s="68">
        <v>0</v>
      </c>
      <c r="M46" s="41">
        <f t="shared" si="22"/>
        <v>179.86993877953887</v>
      </c>
      <c r="N46" s="42">
        <v>0</v>
      </c>
      <c r="O46" s="34">
        <v>25.202909353999999</v>
      </c>
      <c r="P46" s="34">
        <v>0</v>
      </c>
      <c r="Q46" s="34">
        <v>0</v>
      </c>
      <c r="R46" s="34">
        <v>0</v>
      </c>
      <c r="S46" s="34">
        <v>1.3081727400000003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103.81668870110519</v>
      </c>
      <c r="Z46" s="34">
        <v>0</v>
      </c>
      <c r="AA46" s="34">
        <v>0</v>
      </c>
      <c r="AB46" s="35">
        <v>0</v>
      </c>
      <c r="AC46" s="36">
        <f t="shared" si="25"/>
        <v>130.32777079510518</v>
      </c>
      <c r="AD46" s="36">
        <f t="shared" si="26"/>
        <v>310.19770957464402</v>
      </c>
      <c r="AE46" s="6"/>
    </row>
    <row r="47" spans="2:31" x14ac:dyDescent="0.25">
      <c r="B47" s="24" t="s">
        <v>74</v>
      </c>
      <c r="C47" s="34">
        <v>0</v>
      </c>
      <c r="D47" s="34">
        <v>3.8280277999999996</v>
      </c>
      <c r="E47" s="34">
        <v>29.002215645000003</v>
      </c>
      <c r="F47" s="34">
        <v>0</v>
      </c>
      <c r="G47" s="34">
        <v>0</v>
      </c>
      <c r="H47" s="34">
        <v>0</v>
      </c>
      <c r="I47" s="34">
        <v>115.03955056084719</v>
      </c>
      <c r="J47" s="34">
        <v>0</v>
      </c>
      <c r="K47" s="34">
        <v>0</v>
      </c>
      <c r="L47" s="68">
        <v>0</v>
      </c>
      <c r="M47" s="41">
        <f t="shared" si="22"/>
        <v>147.86979400584718</v>
      </c>
      <c r="N47" s="42">
        <v>0</v>
      </c>
      <c r="O47" s="34">
        <v>1.6055414969999999</v>
      </c>
      <c r="P47" s="34">
        <v>0</v>
      </c>
      <c r="Q47" s="34">
        <v>0</v>
      </c>
      <c r="R47" s="34">
        <v>0</v>
      </c>
      <c r="S47" s="34">
        <v>3.568872E-2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5.6266473520000053</v>
      </c>
      <c r="Z47" s="34">
        <v>0</v>
      </c>
      <c r="AA47" s="34">
        <v>0</v>
      </c>
      <c r="AB47" s="35">
        <v>0</v>
      </c>
      <c r="AC47" s="36">
        <f t="shared" si="25"/>
        <v>7.2678775690000048</v>
      </c>
      <c r="AD47" s="36">
        <f t="shared" si="26"/>
        <v>155.13767157484719</v>
      </c>
      <c r="AE47" s="6"/>
    </row>
    <row r="48" spans="2:31" x14ac:dyDescent="0.25">
      <c r="B48" s="24" t="s">
        <v>75</v>
      </c>
      <c r="C48" s="34">
        <v>0</v>
      </c>
      <c r="D48" s="34">
        <v>71.589915928199986</v>
      </c>
      <c r="E48" s="34">
        <v>109.29881760032922</v>
      </c>
      <c r="F48" s="34">
        <v>0</v>
      </c>
      <c r="G48" s="34">
        <v>0</v>
      </c>
      <c r="H48" s="34">
        <v>0</v>
      </c>
      <c r="I48" s="34">
        <v>50.815820864263408</v>
      </c>
      <c r="J48" s="34">
        <v>0</v>
      </c>
      <c r="K48" s="34">
        <v>0</v>
      </c>
      <c r="L48" s="68">
        <v>0</v>
      </c>
      <c r="M48" s="41">
        <f t="shared" si="22"/>
        <v>231.7045543927926</v>
      </c>
      <c r="N48" s="42">
        <v>0</v>
      </c>
      <c r="O48" s="34">
        <v>22.522649163000001</v>
      </c>
      <c r="P48" s="34">
        <v>0</v>
      </c>
      <c r="Q48" s="34">
        <v>0.53953431200729329</v>
      </c>
      <c r="R48" s="34">
        <v>0</v>
      </c>
      <c r="S48" s="34">
        <v>41.657459730000006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346.55700963037401</v>
      </c>
      <c r="Z48" s="34">
        <v>0</v>
      </c>
      <c r="AA48" s="34">
        <v>0</v>
      </c>
      <c r="AB48" s="35">
        <v>0</v>
      </c>
      <c r="AC48" s="36">
        <f t="shared" si="25"/>
        <v>411.2766528353813</v>
      </c>
      <c r="AD48" s="36">
        <f t="shared" si="26"/>
        <v>642.98120722817384</v>
      </c>
      <c r="AE48" s="6"/>
    </row>
    <row r="49" spans="2:31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3">
        <f t="shared" si="22"/>
        <v>0</v>
      </c>
      <c r="N49" s="42">
        <v>0</v>
      </c>
      <c r="O49" s="34">
        <v>1.331092E-2</v>
      </c>
      <c r="P49" s="34">
        <v>0</v>
      </c>
      <c r="Q49" s="34">
        <v>1.638026957507082E-2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236.27763427200017</v>
      </c>
      <c r="Z49" s="34">
        <v>0</v>
      </c>
      <c r="AA49" s="34">
        <v>0</v>
      </c>
      <c r="AB49" s="35">
        <v>1.0661974658458899</v>
      </c>
      <c r="AC49" s="36">
        <f t="shared" si="25"/>
        <v>237.37352292742113</v>
      </c>
      <c r="AD49" s="36">
        <f t="shared" si="26"/>
        <v>237.37352292742113</v>
      </c>
      <c r="AE49" s="6"/>
    </row>
    <row r="50" spans="2:31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83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6"/>
      <c r="AD50" s="87"/>
      <c r="AE50" s="6"/>
    </row>
    <row r="51" spans="2:31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7">C11+C12-C23-C24</f>
        <v>-9.0949470177292824E-13</v>
      </c>
      <c r="D54" s="20">
        <f t="shared" si="27"/>
        <v>0</v>
      </c>
      <c r="E54" s="20">
        <f t="shared" si="27"/>
        <v>0</v>
      </c>
      <c r="F54" s="20">
        <f t="shared" si="27"/>
        <v>0</v>
      </c>
      <c r="G54" s="20">
        <f t="shared" si="27"/>
        <v>-5.6843418860808015E-14</v>
      </c>
      <c r="H54" s="20">
        <f t="shared" si="27"/>
        <v>0</v>
      </c>
      <c r="I54" s="20">
        <f t="shared" si="27"/>
        <v>0</v>
      </c>
      <c r="J54" s="20">
        <f t="shared" si="27"/>
        <v>0</v>
      </c>
      <c r="K54" s="20">
        <f t="shared" si="27"/>
        <v>0</v>
      </c>
      <c r="L54" s="20">
        <f t="shared" si="27"/>
        <v>0</v>
      </c>
      <c r="M54" s="20">
        <f t="shared" si="27"/>
        <v>0</v>
      </c>
      <c r="N54" s="20">
        <f t="shared" si="27"/>
        <v>0</v>
      </c>
      <c r="O54" s="20">
        <f t="shared" si="27"/>
        <v>0</v>
      </c>
      <c r="P54" s="20">
        <f t="shared" si="27"/>
        <v>0</v>
      </c>
      <c r="Q54" s="20">
        <f t="shared" si="27"/>
        <v>0</v>
      </c>
      <c r="R54" s="20">
        <f t="shared" si="27"/>
        <v>0</v>
      </c>
      <c r="S54" s="20">
        <f t="shared" si="27"/>
        <v>0</v>
      </c>
      <c r="T54" s="20">
        <f t="shared" si="27"/>
        <v>0</v>
      </c>
      <c r="U54" s="20">
        <f t="shared" si="27"/>
        <v>0</v>
      </c>
      <c r="V54" s="20">
        <f t="shared" si="27"/>
        <v>-1.8189894035458565E-12</v>
      </c>
      <c r="W54" s="20">
        <f t="shared" si="27"/>
        <v>0</v>
      </c>
      <c r="X54" s="20">
        <f t="shared" si="27"/>
        <v>0</v>
      </c>
      <c r="Y54" s="20">
        <f>Y11+Y12-Y23-Y24</f>
        <v>0</v>
      </c>
      <c r="Z54" s="20">
        <f t="shared" si="27"/>
        <v>-5.1159076974727213E-13</v>
      </c>
      <c r="AA54" s="20">
        <f t="shared" si="27"/>
        <v>0</v>
      </c>
      <c r="AB54" s="20">
        <f t="shared" si="27"/>
        <v>0</v>
      </c>
      <c r="AC54" s="20">
        <f t="shared" si="27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  <pageSetup paperSize="9" scale="3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4" zoomScaleNormal="84" workbookViewId="0">
      <pane xSplit="2" ySplit="3" topLeftCell="J16" activePane="bottomRight" state="frozen"/>
      <selection pane="topRight" activeCell="C1" sqref="C1"/>
      <selection pane="bottomLeft" activeCell="A4" sqref="A4"/>
      <selection pane="bottomRight" activeCell="U35" sqref="U35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 t="s">
        <v>79</v>
      </c>
      <c r="AB1" s="6"/>
      <c r="AC1" s="6"/>
      <c r="AD1" s="6"/>
      <c r="AE1" s="6"/>
    </row>
    <row r="2" spans="1:31" ht="15.75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4" t="s">
        <v>3</v>
      </c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6"/>
    </row>
    <row r="3" spans="1:31" ht="57.75" customHeight="1" thickBot="1" x14ac:dyDescent="0.3">
      <c r="A3" s="7"/>
      <c r="B3" s="92"/>
      <c r="C3" s="8" t="s">
        <v>80</v>
      </c>
      <c r="D3" s="8" t="s">
        <v>81</v>
      </c>
      <c r="E3" s="19" t="s">
        <v>92</v>
      </c>
      <c r="F3" s="8" t="s">
        <v>93</v>
      </c>
      <c r="G3" s="8" t="s">
        <v>103</v>
      </c>
      <c r="H3" s="8" t="s">
        <v>94</v>
      </c>
      <c r="I3" s="8" t="s">
        <v>82</v>
      </c>
      <c r="J3" s="8" t="s">
        <v>95</v>
      </c>
      <c r="K3" s="8" t="s">
        <v>83</v>
      </c>
      <c r="L3" s="9" t="s">
        <v>96</v>
      </c>
      <c r="M3" s="11" t="s">
        <v>84</v>
      </c>
      <c r="N3" s="8" t="s">
        <v>97</v>
      </c>
      <c r="O3" s="8" t="s">
        <v>85</v>
      </c>
      <c r="P3" s="8" t="s">
        <v>86</v>
      </c>
      <c r="Q3" s="8" t="s">
        <v>87</v>
      </c>
      <c r="R3" s="8" t="s">
        <v>98</v>
      </c>
      <c r="S3" s="8" t="s">
        <v>88</v>
      </c>
      <c r="T3" s="8" t="s">
        <v>89</v>
      </c>
      <c r="U3" s="8" t="s">
        <v>99</v>
      </c>
      <c r="V3" s="8" t="s">
        <v>90</v>
      </c>
      <c r="W3" s="8" t="s">
        <v>91</v>
      </c>
      <c r="X3" s="8" t="s">
        <v>100</v>
      </c>
      <c r="Y3" s="8" t="s">
        <v>101</v>
      </c>
      <c r="Z3" s="8" t="s">
        <v>102</v>
      </c>
      <c r="AA3" s="9" t="s">
        <v>104</v>
      </c>
      <c r="AB3" s="6"/>
    </row>
    <row r="4" spans="1:31" x14ac:dyDescent="0.25">
      <c r="A4" s="7"/>
      <c r="B4" s="23" t="s">
        <v>31</v>
      </c>
      <c r="C4" s="27">
        <v>0</v>
      </c>
      <c r="D4" s="28">
        <v>0</v>
      </c>
      <c r="E4" s="29">
        <v>3790612.7310000001</v>
      </c>
      <c r="F4" s="28">
        <v>16519913.954759996</v>
      </c>
      <c r="G4" s="28">
        <v>4670778.2001180891</v>
      </c>
      <c r="H4" s="27">
        <v>5277.9524059691767</v>
      </c>
      <c r="I4" s="27">
        <v>13313929.80920881</v>
      </c>
      <c r="J4" s="27">
        <v>1185534.7906863238</v>
      </c>
      <c r="K4" s="27">
        <v>1029664.6013541573</v>
      </c>
      <c r="L4" s="31">
        <v>38651.296000000002</v>
      </c>
      <c r="M4" s="88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5">
        <v>0</v>
      </c>
      <c r="AB4" s="6"/>
    </row>
    <row r="5" spans="1:31" x14ac:dyDescent="0.25">
      <c r="A5" s="7"/>
      <c r="B5" s="24" t="s">
        <v>32</v>
      </c>
      <c r="C5" s="38">
        <v>8696181.4269999992</v>
      </c>
      <c r="D5" s="38">
        <v>696285725.53999996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40">
        <v>0</v>
      </c>
      <c r="M5" s="82">
        <v>195973</v>
      </c>
      <c r="N5" s="34">
        <v>0</v>
      </c>
      <c r="O5" s="34">
        <v>141240</v>
      </c>
      <c r="P5" s="34">
        <v>0</v>
      </c>
      <c r="Q5" s="34">
        <v>0</v>
      </c>
      <c r="R5" s="34">
        <v>64492</v>
      </c>
      <c r="S5" s="34">
        <v>0</v>
      </c>
      <c r="T5" s="34">
        <v>180628.98742138364</v>
      </c>
      <c r="U5" s="34">
        <v>3887979.1629999997</v>
      </c>
      <c r="V5" s="34">
        <v>952422.96132500016</v>
      </c>
      <c r="W5" s="34">
        <v>66008.759999999995</v>
      </c>
      <c r="X5" s="34">
        <v>8136.2785288306022</v>
      </c>
      <c r="Y5" s="34">
        <v>0</v>
      </c>
      <c r="Z5" s="34">
        <v>0</v>
      </c>
      <c r="AA5" s="35">
        <v>0</v>
      </c>
      <c r="AB5" s="6"/>
    </row>
    <row r="6" spans="1:31" x14ac:dyDescent="0.25">
      <c r="A6" s="7"/>
      <c r="B6" s="24" t="s">
        <v>33</v>
      </c>
      <c r="C6" s="38">
        <v>60402.55899999995</v>
      </c>
      <c r="D6" s="38">
        <v>0</v>
      </c>
      <c r="E6" s="38">
        <v>-21321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43720.363929663785</v>
      </c>
      <c r="L6" s="40">
        <v>0</v>
      </c>
      <c r="M6" s="82">
        <v>-32934.262000000002</v>
      </c>
      <c r="N6" s="34">
        <v>2854.862079999999</v>
      </c>
      <c r="O6" s="34">
        <v>-4752.5555363881431</v>
      </c>
      <c r="P6" s="34">
        <v>73.182999999999993</v>
      </c>
      <c r="Q6" s="34">
        <v>2617</v>
      </c>
      <c r="R6" s="34">
        <v>1924.492092</v>
      </c>
      <c r="S6" s="34">
        <v>-8074.5559999998659</v>
      </c>
      <c r="T6" s="34">
        <v>-1035.3836477987415</v>
      </c>
      <c r="U6" s="34">
        <v>9719.3999999999942</v>
      </c>
      <c r="V6" s="34">
        <v>0</v>
      </c>
      <c r="W6" s="34">
        <v>0</v>
      </c>
      <c r="X6" s="34">
        <v>0</v>
      </c>
      <c r="Y6" s="34">
        <v>2000.5499999999993</v>
      </c>
      <c r="Z6" s="34">
        <v>-2762.7812449999992</v>
      </c>
      <c r="AA6" s="35">
        <v>0</v>
      </c>
      <c r="AB6" s="6"/>
    </row>
    <row r="7" spans="1:31" x14ac:dyDescent="0.25">
      <c r="A7" s="7"/>
      <c r="B7" s="24" t="s">
        <v>34</v>
      </c>
      <c r="C7" s="38">
        <f>SUM(C4:C6)</f>
        <v>8756583.9859999996</v>
      </c>
      <c r="D7" s="38">
        <f t="shared" ref="D7:AA7" si="0">SUM(D4:D6)</f>
        <v>696285725.53999996</v>
      </c>
      <c r="E7" s="38">
        <f t="shared" si="0"/>
        <v>3769291.7310000001</v>
      </c>
      <c r="F7" s="38">
        <f t="shared" si="0"/>
        <v>16519913.954759996</v>
      </c>
      <c r="G7" s="38">
        <f t="shared" si="0"/>
        <v>4670778.2001180891</v>
      </c>
      <c r="H7" s="38">
        <f t="shared" si="0"/>
        <v>5277.9524059691767</v>
      </c>
      <c r="I7" s="38">
        <f t="shared" si="0"/>
        <v>13313929.80920881</v>
      </c>
      <c r="J7" s="38">
        <f t="shared" si="0"/>
        <v>1185534.7906863238</v>
      </c>
      <c r="K7" s="38">
        <f t="shared" si="0"/>
        <v>1073384.9652838211</v>
      </c>
      <c r="L7" s="40">
        <f t="shared" si="0"/>
        <v>38651.296000000002</v>
      </c>
      <c r="M7" s="47">
        <f t="shared" si="0"/>
        <v>163038.73800000001</v>
      </c>
      <c r="N7" s="38">
        <f t="shared" si="0"/>
        <v>2854.862079999999</v>
      </c>
      <c r="O7" s="38">
        <f t="shared" si="0"/>
        <v>136487.44446361187</v>
      </c>
      <c r="P7" s="38">
        <f t="shared" si="0"/>
        <v>73.182999999999993</v>
      </c>
      <c r="Q7" s="38">
        <f t="shared" si="0"/>
        <v>2617</v>
      </c>
      <c r="R7" s="38">
        <f t="shared" si="0"/>
        <v>66416.492092</v>
      </c>
      <c r="S7" s="38">
        <f t="shared" si="0"/>
        <v>-8074.5559999998659</v>
      </c>
      <c r="T7" s="38">
        <f t="shared" si="0"/>
        <v>179593.60377358491</v>
      </c>
      <c r="U7" s="38">
        <f t="shared" si="0"/>
        <v>3897698.5629999996</v>
      </c>
      <c r="V7" s="38">
        <f t="shared" si="0"/>
        <v>952422.96132500016</v>
      </c>
      <c r="W7" s="38">
        <f t="shared" si="0"/>
        <v>66008.759999999995</v>
      </c>
      <c r="X7" s="38">
        <f t="shared" si="0"/>
        <v>8136.2785288306022</v>
      </c>
      <c r="Y7" s="38">
        <f t="shared" si="0"/>
        <v>2000.5499999999993</v>
      </c>
      <c r="Z7" s="38">
        <f t="shared" si="0"/>
        <v>-2762.7812449999992</v>
      </c>
      <c r="AA7" s="46">
        <f t="shared" si="0"/>
        <v>0</v>
      </c>
      <c r="AB7" s="6"/>
    </row>
    <row r="8" spans="1:31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40">
        <v>0</v>
      </c>
      <c r="M8" s="82">
        <v>-1881193.0692400001</v>
      </c>
      <c r="N8" s="34">
        <v>-163788.25160939072</v>
      </c>
      <c r="O8" s="34">
        <v>-678774.8153600404</v>
      </c>
      <c r="P8" s="34">
        <v>-1596.8999999999999</v>
      </c>
      <c r="Q8" s="34">
        <v>-16493.003999999986</v>
      </c>
      <c r="R8" s="34">
        <v>-42273.070252000005</v>
      </c>
      <c r="S8" s="34">
        <v>-818986.68076000013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-19700.027999999998</v>
      </c>
      <c r="Z8" s="34">
        <v>-52485.419999999991</v>
      </c>
      <c r="AA8" s="35">
        <v>0</v>
      </c>
      <c r="AB8" s="6"/>
    </row>
    <row r="9" spans="1:31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-555378.52773658291</v>
      </c>
      <c r="K9" s="38">
        <v>0</v>
      </c>
      <c r="L9" s="40">
        <v>0</v>
      </c>
      <c r="M9" s="82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5">
        <v>-33459.696000000004</v>
      </c>
      <c r="AB9" s="6"/>
      <c r="AD9" s="20"/>
    </row>
    <row r="10" spans="1:31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0">
        <v>0</v>
      </c>
      <c r="M10" s="82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5">
        <v>0</v>
      </c>
      <c r="AB10" s="6"/>
    </row>
    <row r="11" spans="1:31" ht="15.75" thickBot="1" x14ac:dyDescent="0.3">
      <c r="A11" s="7"/>
      <c r="B11" s="12" t="s">
        <v>38</v>
      </c>
      <c r="C11" s="49">
        <f>SUM(C7:C10)</f>
        <v>8756583.9859999996</v>
      </c>
      <c r="D11" s="49">
        <f t="shared" ref="D11:AA11" si="1">SUM(D7:D10)</f>
        <v>696285725.53999996</v>
      </c>
      <c r="E11" s="49">
        <f t="shared" si="1"/>
        <v>3769291.7310000001</v>
      </c>
      <c r="F11" s="49">
        <f t="shared" si="1"/>
        <v>16519913.954759996</v>
      </c>
      <c r="G11" s="49">
        <f t="shared" si="1"/>
        <v>4670778.2001180891</v>
      </c>
      <c r="H11" s="49">
        <f t="shared" si="1"/>
        <v>5277.9524059691767</v>
      </c>
      <c r="I11" s="49">
        <f t="shared" si="1"/>
        <v>13313929.80920881</v>
      </c>
      <c r="J11" s="49">
        <f t="shared" si="1"/>
        <v>630156.26294974086</v>
      </c>
      <c r="K11" s="49">
        <f t="shared" si="1"/>
        <v>1073384.9652838211</v>
      </c>
      <c r="L11" s="51">
        <f t="shared" si="1"/>
        <v>38651.296000000002</v>
      </c>
      <c r="M11" s="56">
        <f t="shared" si="1"/>
        <v>-1718154.3312400002</v>
      </c>
      <c r="N11" s="54">
        <f t="shared" si="1"/>
        <v>-160933.38952939073</v>
      </c>
      <c r="O11" s="54">
        <f t="shared" si="1"/>
        <v>-542287.37089642859</v>
      </c>
      <c r="P11" s="54">
        <f t="shared" si="1"/>
        <v>-1523.7169999999999</v>
      </c>
      <c r="Q11" s="54">
        <f t="shared" si="1"/>
        <v>-13876.003999999986</v>
      </c>
      <c r="R11" s="54">
        <f t="shared" si="1"/>
        <v>24143.421839999995</v>
      </c>
      <c r="S11" s="54">
        <f t="shared" si="1"/>
        <v>-827061.23676</v>
      </c>
      <c r="T11" s="54">
        <f t="shared" si="1"/>
        <v>179593.60377358491</v>
      </c>
      <c r="U11" s="54">
        <f t="shared" si="1"/>
        <v>3897698.5629999996</v>
      </c>
      <c r="V11" s="54">
        <f t="shared" si="1"/>
        <v>952422.96132500016</v>
      </c>
      <c r="W11" s="54">
        <f t="shared" si="1"/>
        <v>66008.759999999995</v>
      </c>
      <c r="X11" s="54">
        <f t="shared" si="1"/>
        <v>8136.2785288306022</v>
      </c>
      <c r="Y11" s="54">
        <f t="shared" si="1"/>
        <v>-17699.477999999999</v>
      </c>
      <c r="Z11" s="54">
        <f t="shared" si="1"/>
        <v>-55248.201244999989</v>
      </c>
      <c r="AA11" s="54">
        <f t="shared" si="1"/>
        <v>-33459.696000000004</v>
      </c>
      <c r="AB11" s="13"/>
      <c r="AC11" s="14"/>
    </row>
    <row r="12" spans="1:31" x14ac:dyDescent="0.25">
      <c r="A12" s="7"/>
      <c r="B12" s="15" t="s">
        <v>39</v>
      </c>
      <c r="C12" s="57">
        <f t="shared" ref="C12:K12" si="2">SUM(C13:C22)</f>
        <v>-8756583.9859999996</v>
      </c>
      <c r="D12" s="57">
        <f t="shared" si="2"/>
        <v>-101589180</v>
      </c>
      <c r="E12" s="57">
        <f t="shared" si="2"/>
        <v>-2811246.9929999998</v>
      </c>
      <c r="F12" s="57">
        <f t="shared" si="2"/>
        <v>-16519913.954759996</v>
      </c>
      <c r="G12" s="57">
        <f t="shared" si="2"/>
        <v>-4670778.2001180891</v>
      </c>
      <c r="H12" s="57">
        <f t="shared" si="2"/>
        <v>-5277.9524059691767</v>
      </c>
      <c r="I12" s="57">
        <f t="shared" si="2"/>
        <v>-1496286.9822897492</v>
      </c>
      <c r="J12" s="57">
        <f t="shared" si="2"/>
        <v>-156736.68952232815</v>
      </c>
      <c r="K12" s="57">
        <f t="shared" si="2"/>
        <v>-1073384.9652838211</v>
      </c>
      <c r="L12" s="59">
        <f>SUM(L13:L22)</f>
        <v>-31366.295999999998</v>
      </c>
      <c r="M12" s="80">
        <f t="shared" ref="M12:W12" si="3">SUM(M13:M22)</f>
        <v>5008163.1880000001</v>
      </c>
      <c r="N12" s="57">
        <f t="shared" si="3"/>
        <v>254136.85408939072</v>
      </c>
      <c r="O12" s="57">
        <f t="shared" si="3"/>
        <v>3053220.6325714285</v>
      </c>
      <c r="P12" s="57">
        <f t="shared" si="3"/>
        <v>2451.5169999999998</v>
      </c>
      <c r="Q12" s="57">
        <f t="shared" si="3"/>
        <v>188865</v>
      </c>
      <c r="R12" s="57">
        <f t="shared" si="3"/>
        <v>521234.65315999999</v>
      </c>
      <c r="S12" s="57">
        <f t="shared" si="3"/>
        <v>1074696.3120000002</v>
      </c>
      <c r="T12" s="57">
        <f t="shared" si="3"/>
        <v>-179593.60377358488</v>
      </c>
      <c r="U12" s="57">
        <f t="shared" si="3"/>
        <v>-3897698.5630000005</v>
      </c>
      <c r="V12" s="57">
        <f t="shared" si="3"/>
        <v>0</v>
      </c>
      <c r="W12" s="58">
        <f t="shared" si="3"/>
        <v>2914</v>
      </c>
      <c r="X12" s="57">
        <f>SUM(X13:X22)</f>
        <v>26142.705328984121</v>
      </c>
      <c r="Y12" s="57">
        <f t="shared" ref="Y12:AA12" si="4">SUM(Y13:Y22)</f>
        <v>351734.99567200011</v>
      </c>
      <c r="Z12" s="57">
        <f t="shared" si="4"/>
        <v>2886921.01419</v>
      </c>
      <c r="AA12" s="63">
        <f t="shared" si="4"/>
        <v>98394.796000000555</v>
      </c>
      <c r="AB12" s="13"/>
      <c r="AC12" s="14"/>
      <c r="AD12" s="14"/>
      <c r="AE12" s="14"/>
    </row>
    <row r="13" spans="1:31" x14ac:dyDescent="0.25">
      <c r="A13" s="7"/>
      <c r="B13" s="24" t="s">
        <v>40</v>
      </c>
      <c r="C13" s="38">
        <v>-8756583.9859999996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82">
        <v>5008995.5379999997</v>
      </c>
      <c r="N13" s="34">
        <v>369798.17375999998</v>
      </c>
      <c r="O13" s="34">
        <v>3053220.6325714285</v>
      </c>
      <c r="P13" s="34">
        <v>2451.5169999999998</v>
      </c>
      <c r="Q13" s="34">
        <v>188865</v>
      </c>
      <c r="R13" s="34">
        <v>521234.65315999999</v>
      </c>
      <c r="S13" s="34">
        <v>0</v>
      </c>
      <c r="T13" s="34">
        <v>0</v>
      </c>
      <c r="U13" s="34">
        <v>114847</v>
      </c>
      <c r="V13" s="34">
        <v>0</v>
      </c>
      <c r="W13" s="34">
        <v>0</v>
      </c>
      <c r="X13" s="34">
        <v>0</v>
      </c>
      <c r="Y13" s="34">
        <v>2162907.1246720003</v>
      </c>
      <c r="Z13" s="34">
        <v>2886921.01419</v>
      </c>
      <c r="AA13" s="35">
        <v>0</v>
      </c>
      <c r="AB13" s="13"/>
    </row>
    <row r="14" spans="1:31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82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-64752.603773584895</v>
      </c>
      <c r="U14" s="34">
        <v>-4012545.5630000005</v>
      </c>
      <c r="V14" s="34">
        <v>0</v>
      </c>
      <c r="W14" s="34">
        <v>0</v>
      </c>
      <c r="X14" s="34">
        <v>0</v>
      </c>
      <c r="Y14" s="34">
        <v>-1777996.6090000002</v>
      </c>
      <c r="Z14" s="34">
        <v>0</v>
      </c>
      <c r="AA14" s="35">
        <v>0</v>
      </c>
      <c r="AB14" s="13"/>
    </row>
    <row r="15" spans="1:31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82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5">
        <v>0</v>
      </c>
      <c r="AB15" s="13"/>
    </row>
    <row r="16" spans="1:31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82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5">
        <v>0</v>
      </c>
      <c r="AB16" s="6"/>
    </row>
    <row r="17" spans="2:29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-1073384.9652838211</v>
      </c>
      <c r="L17" s="35">
        <v>0</v>
      </c>
      <c r="M17" s="82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1074758.9620000001</v>
      </c>
      <c r="T17" s="34">
        <v>-114841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5">
        <v>0</v>
      </c>
      <c r="AB17" s="6"/>
      <c r="AC17" s="7"/>
    </row>
    <row r="18" spans="2:29" x14ac:dyDescent="0.25">
      <c r="B18" s="24" t="s">
        <v>45</v>
      </c>
      <c r="C18" s="34">
        <v>0</v>
      </c>
      <c r="D18" s="34">
        <v>0</v>
      </c>
      <c r="E18" s="34">
        <v>-2811246.9929999998</v>
      </c>
      <c r="F18" s="34">
        <v>-16373128.220719997</v>
      </c>
      <c r="G18" s="34">
        <v>-4595551.7963699978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82">
        <v>0</v>
      </c>
      <c r="N18" s="34">
        <v>-1593.0896706092656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23460.418984280001</v>
      </c>
      <c r="Y18" s="34">
        <v>0</v>
      </c>
      <c r="Z18" s="34">
        <v>0</v>
      </c>
      <c r="AA18" s="35">
        <v>0</v>
      </c>
      <c r="AB18" s="6"/>
      <c r="AC18" s="7"/>
    </row>
    <row r="19" spans="2:29" x14ac:dyDescent="0.25">
      <c r="B19" s="24" t="s">
        <v>46</v>
      </c>
      <c r="C19" s="34">
        <v>0</v>
      </c>
      <c r="D19" s="34">
        <v>-101589180</v>
      </c>
      <c r="E19" s="34">
        <v>0</v>
      </c>
      <c r="F19" s="34">
        <v>-146785.73404000001</v>
      </c>
      <c r="G19" s="34">
        <v>-75226.403748091572</v>
      </c>
      <c r="H19" s="34">
        <v>-5277.9524059691767</v>
      </c>
      <c r="I19" s="34">
        <v>-405377.3022897435</v>
      </c>
      <c r="J19" s="34">
        <v>-156736.68952232815</v>
      </c>
      <c r="K19" s="34">
        <v>0</v>
      </c>
      <c r="L19" s="35">
        <v>0</v>
      </c>
      <c r="M19" s="82">
        <v>-832.35</v>
      </c>
      <c r="N19" s="34">
        <v>-114068.23</v>
      </c>
      <c r="O19" s="34">
        <v>0</v>
      </c>
      <c r="P19" s="34">
        <v>0</v>
      </c>
      <c r="Q19" s="34">
        <v>0</v>
      </c>
      <c r="R19" s="34">
        <v>0</v>
      </c>
      <c r="S19" s="43">
        <v>-62.65000000000002</v>
      </c>
      <c r="T19" s="34">
        <v>0</v>
      </c>
      <c r="U19" s="34">
        <v>0</v>
      </c>
      <c r="V19" s="34">
        <v>0</v>
      </c>
      <c r="W19" s="34">
        <v>0</v>
      </c>
      <c r="X19" s="34">
        <v>2682.2863447041209</v>
      </c>
      <c r="Y19" s="34">
        <v>-33175.519999999997</v>
      </c>
      <c r="Z19" s="34">
        <v>0</v>
      </c>
      <c r="AA19" s="35">
        <v>-2480430.3760000002</v>
      </c>
      <c r="AB19" s="6"/>
      <c r="AC19" s="7"/>
    </row>
    <row r="20" spans="2:29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-1090909.6800000058</v>
      </c>
      <c r="J20" s="34">
        <v>0</v>
      </c>
      <c r="K20" s="34">
        <v>0</v>
      </c>
      <c r="L20" s="67">
        <v>0</v>
      </c>
      <c r="M20" s="82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5">
        <v>64935.100000000348</v>
      </c>
      <c r="AB20" s="6"/>
      <c r="AC20" s="7"/>
    </row>
    <row r="21" spans="2:29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-31366.295999999998</v>
      </c>
      <c r="M21" s="82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66">
        <v>2914</v>
      </c>
      <c r="X21" s="34">
        <v>0</v>
      </c>
      <c r="Y21" s="34">
        <v>0</v>
      </c>
      <c r="Z21" s="34">
        <v>0</v>
      </c>
      <c r="AA21" s="35">
        <v>0</v>
      </c>
      <c r="AB21" s="6"/>
      <c r="AC21" s="7"/>
    </row>
    <row r="22" spans="2:29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89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4">
        <v>2513890.0720000002</v>
      </c>
      <c r="AB22" s="6"/>
      <c r="AC22" s="7"/>
    </row>
    <row r="23" spans="2:29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90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3770.5383254927779</v>
      </c>
      <c r="Y23" s="75">
        <v>0</v>
      </c>
      <c r="Z23" s="75">
        <v>0</v>
      </c>
      <c r="AA23" s="76">
        <v>0</v>
      </c>
      <c r="AB23" s="13"/>
      <c r="AC23" s="7"/>
    </row>
    <row r="24" spans="2:29" x14ac:dyDescent="0.25">
      <c r="B24" s="15" t="s">
        <v>51</v>
      </c>
      <c r="C24" s="57">
        <f>SUM(C25:C26)</f>
        <v>0</v>
      </c>
      <c r="D24" s="57">
        <f t="shared" ref="D24:AA24" si="5">SUM(D25:D26)</f>
        <v>594696545.53999996</v>
      </c>
      <c r="E24" s="57">
        <f t="shared" si="5"/>
        <v>958044.73800000013</v>
      </c>
      <c r="F24" s="57">
        <f t="shared" si="5"/>
        <v>0</v>
      </c>
      <c r="G24" s="57">
        <f t="shared" si="5"/>
        <v>0</v>
      </c>
      <c r="H24" s="57">
        <f t="shared" si="5"/>
        <v>0</v>
      </c>
      <c r="I24" s="57">
        <f t="shared" si="5"/>
        <v>11817642.82691906</v>
      </c>
      <c r="J24" s="57">
        <f t="shared" si="5"/>
        <v>473419.57342741278</v>
      </c>
      <c r="K24" s="57">
        <f t="shared" si="5"/>
        <v>0</v>
      </c>
      <c r="L24" s="59">
        <f t="shared" si="5"/>
        <v>7285</v>
      </c>
      <c r="M24" s="80">
        <f t="shared" si="5"/>
        <v>3290008.8567599999</v>
      </c>
      <c r="N24" s="57">
        <f t="shared" si="5"/>
        <v>93203.464560000008</v>
      </c>
      <c r="O24" s="57">
        <f t="shared" si="5"/>
        <v>2510933.2616750002</v>
      </c>
      <c r="P24" s="57">
        <f t="shared" si="5"/>
        <v>927.8</v>
      </c>
      <c r="Q24" s="57">
        <f t="shared" si="5"/>
        <v>174988.99600000001</v>
      </c>
      <c r="R24" s="57">
        <f t="shared" si="5"/>
        <v>545378.07499999995</v>
      </c>
      <c r="S24" s="57">
        <f t="shared" si="5"/>
        <v>247635.07524000006</v>
      </c>
      <c r="T24" s="57">
        <f t="shared" si="5"/>
        <v>0</v>
      </c>
      <c r="U24" s="57">
        <f t="shared" si="5"/>
        <v>0</v>
      </c>
      <c r="V24" s="57">
        <f t="shared" si="5"/>
        <v>952422.96132500016</v>
      </c>
      <c r="W24" s="57">
        <f t="shared" si="5"/>
        <v>68922.759999999995</v>
      </c>
      <c r="X24" s="57">
        <f t="shared" si="5"/>
        <v>30508.445532321944</v>
      </c>
      <c r="Y24" s="57">
        <f t="shared" si="5"/>
        <v>334035.51767199999</v>
      </c>
      <c r="Z24" s="57">
        <f t="shared" si="5"/>
        <v>2831672.8129449999</v>
      </c>
      <c r="AA24" s="63">
        <f t="shared" si="5"/>
        <v>64935.100000000348</v>
      </c>
      <c r="AB24" s="13"/>
      <c r="AC24" s="14"/>
    </row>
    <row r="25" spans="2:29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82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66">
        <v>0</v>
      </c>
      <c r="X25" s="34">
        <v>0</v>
      </c>
      <c r="Y25" s="34">
        <v>0</v>
      </c>
      <c r="Z25" s="34">
        <v>2831672.8129449999</v>
      </c>
      <c r="AA25" s="35">
        <v>0</v>
      </c>
      <c r="AB25" s="6"/>
      <c r="AC25" s="7"/>
    </row>
    <row r="26" spans="2:29" x14ac:dyDescent="0.25">
      <c r="B26" s="24" t="s">
        <v>53</v>
      </c>
      <c r="C26" s="34">
        <f t="shared" ref="C26:AA26" si="6">SUM(C27:C32,C37,C49)</f>
        <v>0</v>
      </c>
      <c r="D26" s="35">
        <f t="shared" si="6"/>
        <v>594696545.53999996</v>
      </c>
      <c r="E26" s="81">
        <f t="shared" si="6"/>
        <v>958044.73800000013</v>
      </c>
      <c r="F26" s="42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11817642.82691906</v>
      </c>
      <c r="J26" s="34">
        <f t="shared" si="6"/>
        <v>473419.57342741278</v>
      </c>
      <c r="K26" s="34">
        <f t="shared" si="6"/>
        <v>0</v>
      </c>
      <c r="L26" s="68">
        <f t="shared" si="6"/>
        <v>7285</v>
      </c>
      <c r="M26" s="82">
        <f t="shared" si="6"/>
        <v>3290008.8567599999</v>
      </c>
      <c r="N26" s="34">
        <f t="shared" si="6"/>
        <v>93203.464560000008</v>
      </c>
      <c r="O26" s="34">
        <f t="shared" si="6"/>
        <v>2510933.2616750002</v>
      </c>
      <c r="P26" s="34">
        <f t="shared" si="6"/>
        <v>927.8</v>
      </c>
      <c r="Q26" s="34">
        <f t="shared" si="6"/>
        <v>174988.99600000001</v>
      </c>
      <c r="R26" s="34">
        <f t="shared" si="6"/>
        <v>545378.07499999995</v>
      </c>
      <c r="S26" s="34">
        <f t="shared" si="6"/>
        <v>247635.07524000006</v>
      </c>
      <c r="T26" s="34">
        <f t="shared" si="6"/>
        <v>0</v>
      </c>
      <c r="U26" s="34">
        <f t="shared" si="6"/>
        <v>0</v>
      </c>
      <c r="V26" s="34">
        <f t="shared" si="6"/>
        <v>952422.96132500016</v>
      </c>
      <c r="W26" s="34">
        <f t="shared" si="6"/>
        <v>68922.759999999995</v>
      </c>
      <c r="X26" s="34">
        <f t="shared" si="6"/>
        <v>30508.445532321944</v>
      </c>
      <c r="Y26" s="34">
        <f t="shared" si="6"/>
        <v>334035.51767199999</v>
      </c>
      <c r="Z26" s="34">
        <f t="shared" si="6"/>
        <v>0</v>
      </c>
      <c r="AA26" s="35">
        <f t="shared" si="6"/>
        <v>64935.100000000348</v>
      </c>
      <c r="AB26" s="6"/>
      <c r="AC26" s="7"/>
    </row>
    <row r="27" spans="2:29" x14ac:dyDescent="0.25">
      <c r="B27" s="24" t="s">
        <v>54</v>
      </c>
      <c r="C27" s="34">
        <v>0</v>
      </c>
      <c r="D27" s="34">
        <v>248202755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7285</v>
      </c>
      <c r="M27" s="82">
        <v>0</v>
      </c>
      <c r="N27" s="34">
        <v>22938.87456</v>
      </c>
      <c r="O27" s="34">
        <v>0</v>
      </c>
      <c r="P27" s="34">
        <v>51.586922482616529</v>
      </c>
      <c r="Q27" s="34">
        <v>0</v>
      </c>
      <c r="R27" s="34">
        <v>70751.406000000003</v>
      </c>
      <c r="S27" s="34">
        <v>0</v>
      </c>
      <c r="T27" s="34">
        <v>0</v>
      </c>
      <c r="U27" s="34">
        <v>0</v>
      </c>
      <c r="V27" s="34">
        <v>0</v>
      </c>
      <c r="W27" s="66">
        <v>0</v>
      </c>
      <c r="X27" s="34">
        <v>15.738498667136255</v>
      </c>
      <c r="Y27" s="34">
        <v>334035.51767199999</v>
      </c>
      <c r="Z27" s="34">
        <v>0</v>
      </c>
      <c r="AA27" s="35">
        <v>0</v>
      </c>
      <c r="AB27" s="6"/>
      <c r="AC27" s="7"/>
    </row>
    <row r="28" spans="2:29" x14ac:dyDescent="0.25">
      <c r="B28" s="24" t="s">
        <v>55</v>
      </c>
      <c r="C28" s="34">
        <v>0</v>
      </c>
      <c r="D28" s="34">
        <v>4149000</v>
      </c>
      <c r="E28" s="34">
        <v>0</v>
      </c>
      <c r="F28" s="34">
        <v>0</v>
      </c>
      <c r="G28" s="34">
        <v>0</v>
      </c>
      <c r="H28" s="34">
        <v>0</v>
      </c>
      <c r="I28" s="34">
        <v>1906749.4293837906</v>
      </c>
      <c r="J28" s="34">
        <v>0</v>
      </c>
      <c r="K28" s="34">
        <v>0</v>
      </c>
      <c r="L28" s="68">
        <v>0</v>
      </c>
      <c r="M28" s="82">
        <v>0</v>
      </c>
      <c r="N28" s="34">
        <v>0</v>
      </c>
      <c r="O28" s="34">
        <v>0</v>
      </c>
      <c r="P28" s="34">
        <v>0</v>
      </c>
      <c r="Q28" s="34">
        <v>0</v>
      </c>
      <c r="R28" s="34">
        <v>355827.66499999998</v>
      </c>
      <c r="S28" s="34">
        <v>0</v>
      </c>
      <c r="T28" s="34">
        <v>0</v>
      </c>
      <c r="U28" s="34">
        <v>0</v>
      </c>
      <c r="V28" s="34">
        <v>0</v>
      </c>
      <c r="W28" s="66">
        <v>0</v>
      </c>
      <c r="X28" s="34">
        <v>8607.2347413366933</v>
      </c>
      <c r="Y28" s="34">
        <v>0</v>
      </c>
      <c r="Z28" s="34">
        <v>0</v>
      </c>
      <c r="AA28" s="35">
        <v>53089.96753159161</v>
      </c>
      <c r="AB28" s="6"/>
      <c r="AC28" s="7"/>
    </row>
    <row r="29" spans="2:29" x14ac:dyDescent="0.25">
      <c r="B29" s="24" t="s">
        <v>56</v>
      </c>
      <c r="C29" s="34">
        <v>0</v>
      </c>
      <c r="D29" s="34">
        <v>10442000</v>
      </c>
      <c r="E29" s="34">
        <v>0</v>
      </c>
      <c r="F29" s="34">
        <v>0</v>
      </c>
      <c r="G29" s="34">
        <v>0</v>
      </c>
      <c r="H29" s="34">
        <v>0</v>
      </c>
      <c r="I29" s="34">
        <v>53014.529945976748</v>
      </c>
      <c r="J29" s="34">
        <v>0</v>
      </c>
      <c r="K29" s="34">
        <v>0</v>
      </c>
      <c r="L29" s="68">
        <v>0</v>
      </c>
      <c r="M29" s="82">
        <v>0</v>
      </c>
      <c r="N29" s="34">
        <v>18.600000000000001</v>
      </c>
      <c r="O29" s="34">
        <v>0</v>
      </c>
      <c r="P29" s="34">
        <v>6.5708215297450421</v>
      </c>
      <c r="Q29" s="34">
        <v>0</v>
      </c>
      <c r="R29" s="34">
        <v>53692.947</v>
      </c>
      <c r="S29" s="34">
        <v>0</v>
      </c>
      <c r="T29" s="34">
        <v>0</v>
      </c>
      <c r="U29" s="34">
        <v>0</v>
      </c>
      <c r="V29" s="34">
        <v>0</v>
      </c>
      <c r="W29" s="66">
        <v>0</v>
      </c>
      <c r="X29" s="34">
        <v>5075.8526582195855</v>
      </c>
      <c r="Y29" s="34">
        <v>0</v>
      </c>
      <c r="Z29" s="34">
        <v>0</v>
      </c>
      <c r="AA29" s="35">
        <v>10194.671994963088</v>
      </c>
      <c r="AB29" s="6"/>
      <c r="AC29" s="7"/>
    </row>
    <row r="30" spans="2:29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82">
        <v>0</v>
      </c>
      <c r="N30" s="34">
        <v>216.01</v>
      </c>
      <c r="O30" s="34">
        <v>0</v>
      </c>
      <c r="P30" s="34">
        <v>0</v>
      </c>
      <c r="Q30" s="34">
        <v>0</v>
      </c>
      <c r="R30" s="34">
        <v>1583.1990000000001</v>
      </c>
      <c r="S30" s="34">
        <v>0</v>
      </c>
      <c r="T30" s="34">
        <v>0</v>
      </c>
      <c r="U30" s="34">
        <v>0</v>
      </c>
      <c r="V30" s="34">
        <v>0</v>
      </c>
      <c r="W30" s="66">
        <v>0</v>
      </c>
      <c r="X30" s="34">
        <v>1479.3077838787349</v>
      </c>
      <c r="Y30" s="34">
        <v>0</v>
      </c>
      <c r="Z30" s="34">
        <v>0</v>
      </c>
      <c r="AA30" s="35">
        <v>0</v>
      </c>
      <c r="AB30" s="6"/>
      <c r="AC30" s="7"/>
    </row>
    <row r="31" spans="2:29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6792661.7607692303</v>
      </c>
      <c r="J31" s="34">
        <v>0</v>
      </c>
      <c r="K31" s="34">
        <v>0</v>
      </c>
      <c r="L31" s="68">
        <v>0</v>
      </c>
      <c r="M31" s="82">
        <v>636717.31092869386</v>
      </c>
      <c r="N31" s="34">
        <v>0</v>
      </c>
      <c r="O31" s="34">
        <v>0</v>
      </c>
      <c r="P31" s="34">
        <v>0</v>
      </c>
      <c r="Q31" s="34">
        <v>0</v>
      </c>
      <c r="R31" s="34">
        <v>1569.5830000000001</v>
      </c>
      <c r="S31" s="34">
        <v>47924.958887106011</v>
      </c>
      <c r="T31" s="34">
        <v>0</v>
      </c>
      <c r="U31" s="34">
        <v>0</v>
      </c>
      <c r="V31" s="34">
        <v>0</v>
      </c>
      <c r="W31" s="66">
        <v>0</v>
      </c>
      <c r="X31" s="34">
        <v>2849.6961051354151</v>
      </c>
      <c r="Y31" s="34">
        <v>0</v>
      </c>
      <c r="Z31" s="34">
        <v>0</v>
      </c>
      <c r="AA31" s="35">
        <v>0</v>
      </c>
      <c r="AB31" s="6"/>
      <c r="AC31" s="7"/>
    </row>
    <row r="32" spans="2:29" x14ac:dyDescent="0.25">
      <c r="B32" s="24" t="s">
        <v>59</v>
      </c>
      <c r="C32" s="34">
        <f>SUM(C33:C36)</f>
        <v>0</v>
      </c>
      <c r="D32" s="34">
        <f t="shared" ref="D32:AA32" si="7">SUM(D33:D36)</f>
        <v>66049471.000000007</v>
      </c>
      <c r="E32" s="34">
        <f t="shared" si="7"/>
        <v>0</v>
      </c>
      <c r="F32" s="34">
        <f t="shared" si="7"/>
        <v>0</v>
      </c>
      <c r="G32" s="34">
        <f t="shared" si="7"/>
        <v>0</v>
      </c>
      <c r="H32" s="34">
        <f t="shared" si="7"/>
        <v>0</v>
      </c>
      <c r="I32" s="34">
        <f t="shared" si="7"/>
        <v>0</v>
      </c>
      <c r="J32" s="34">
        <f t="shared" si="7"/>
        <v>0</v>
      </c>
      <c r="K32" s="34">
        <f t="shared" si="7"/>
        <v>0</v>
      </c>
      <c r="L32" s="35">
        <f t="shared" si="7"/>
        <v>0</v>
      </c>
      <c r="M32" s="82">
        <f t="shared" si="7"/>
        <v>2633808.0458313059</v>
      </c>
      <c r="N32" s="34">
        <f t="shared" si="7"/>
        <v>0</v>
      </c>
      <c r="O32" s="34">
        <f t="shared" si="7"/>
        <v>2510933.2616750002</v>
      </c>
      <c r="P32" s="34">
        <f t="shared" si="7"/>
        <v>0</v>
      </c>
      <c r="Q32" s="34">
        <f t="shared" si="7"/>
        <v>174988.99600000001</v>
      </c>
      <c r="R32" s="34">
        <f t="shared" si="7"/>
        <v>1399.297</v>
      </c>
      <c r="S32" s="34">
        <f t="shared" si="7"/>
        <v>198243.61635289405</v>
      </c>
      <c r="T32" s="34">
        <f t="shared" si="7"/>
        <v>0</v>
      </c>
      <c r="U32" s="34">
        <f t="shared" si="7"/>
        <v>0</v>
      </c>
      <c r="V32" s="34">
        <f t="shared" si="7"/>
        <v>952422.96132500016</v>
      </c>
      <c r="W32" s="34">
        <f t="shared" si="7"/>
        <v>68922.759999999995</v>
      </c>
      <c r="X32" s="34">
        <f t="shared" si="7"/>
        <v>106.22300398000007</v>
      </c>
      <c r="Y32" s="34">
        <f t="shared" si="7"/>
        <v>0</v>
      </c>
      <c r="Z32" s="34">
        <f t="shared" si="7"/>
        <v>0</v>
      </c>
      <c r="AA32" s="35">
        <f t="shared" si="7"/>
        <v>0</v>
      </c>
      <c r="AB32" s="6"/>
      <c r="AC32" s="7"/>
    </row>
    <row r="33" spans="2:28" x14ac:dyDescent="0.25">
      <c r="B33" s="24" t="s">
        <v>60</v>
      </c>
      <c r="C33" s="34">
        <v>0</v>
      </c>
      <c r="D33" s="34">
        <v>66049471.000000007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82">
        <v>2602820.1528813061</v>
      </c>
      <c r="N33" s="34">
        <v>0</v>
      </c>
      <c r="O33" s="34">
        <v>2510933.2616750002</v>
      </c>
      <c r="P33" s="34">
        <v>0</v>
      </c>
      <c r="Q33" s="34">
        <v>0</v>
      </c>
      <c r="R33" s="34">
        <v>1115.636</v>
      </c>
      <c r="S33" s="34">
        <v>195911.19430289406</v>
      </c>
      <c r="T33" s="34">
        <v>0</v>
      </c>
      <c r="U33" s="34">
        <v>0</v>
      </c>
      <c r="V33" s="34">
        <v>952422.96132500016</v>
      </c>
      <c r="W33" s="66">
        <v>68922.759999999995</v>
      </c>
      <c r="X33" s="34">
        <v>19.663721340000038</v>
      </c>
      <c r="Y33" s="34">
        <v>0</v>
      </c>
      <c r="Z33" s="34">
        <v>0</v>
      </c>
      <c r="AA33" s="35">
        <v>0</v>
      </c>
      <c r="AB33" s="6"/>
    </row>
    <row r="34" spans="2:28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82">
        <v>22478.392949999998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1691.9220500000006</v>
      </c>
      <c r="T34" s="34">
        <v>0</v>
      </c>
      <c r="U34" s="34">
        <v>0</v>
      </c>
      <c r="V34" s="34">
        <v>0</v>
      </c>
      <c r="W34" s="66">
        <v>0</v>
      </c>
      <c r="X34" s="34">
        <v>44.511982999999994</v>
      </c>
      <c r="Y34" s="34">
        <v>0</v>
      </c>
      <c r="Z34" s="34">
        <v>0</v>
      </c>
      <c r="AA34" s="35">
        <v>0</v>
      </c>
      <c r="AB34" s="6"/>
    </row>
    <row r="35" spans="2:28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82">
        <v>23.25</v>
      </c>
      <c r="N35" s="34">
        <v>0</v>
      </c>
      <c r="O35" s="34">
        <v>0</v>
      </c>
      <c r="P35" s="34">
        <v>0</v>
      </c>
      <c r="Q35" s="34">
        <v>174988.99600000001</v>
      </c>
      <c r="R35" s="34">
        <v>0</v>
      </c>
      <c r="S35" s="34">
        <v>1.7500000000000004</v>
      </c>
      <c r="T35" s="34">
        <v>0</v>
      </c>
      <c r="U35" s="34">
        <v>0</v>
      </c>
      <c r="V35" s="34">
        <v>0</v>
      </c>
      <c r="W35" s="66">
        <v>0</v>
      </c>
      <c r="X35" s="34">
        <v>0.5028109999999999</v>
      </c>
      <c r="Y35" s="34">
        <v>0</v>
      </c>
      <c r="Z35" s="34">
        <v>0</v>
      </c>
      <c r="AA35" s="35">
        <v>0</v>
      </c>
      <c r="AB35" s="6"/>
    </row>
    <row r="36" spans="2:28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82">
        <v>8486.25</v>
      </c>
      <c r="N36" s="34">
        <v>0</v>
      </c>
      <c r="O36" s="34">
        <v>0</v>
      </c>
      <c r="P36" s="34">
        <v>0</v>
      </c>
      <c r="Q36" s="34">
        <v>0</v>
      </c>
      <c r="R36" s="34">
        <v>283.661</v>
      </c>
      <c r="S36" s="34">
        <v>638.75000000000023</v>
      </c>
      <c r="T36" s="34">
        <v>0</v>
      </c>
      <c r="U36" s="34">
        <v>0</v>
      </c>
      <c r="V36" s="34">
        <v>0</v>
      </c>
      <c r="W36" s="66">
        <v>0</v>
      </c>
      <c r="X36" s="34">
        <v>41.544488640000047</v>
      </c>
      <c r="Y36" s="34">
        <v>0</v>
      </c>
      <c r="Z36" s="34">
        <v>0</v>
      </c>
      <c r="AA36" s="35">
        <v>0</v>
      </c>
      <c r="AB36" s="6"/>
    </row>
    <row r="37" spans="2:28" x14ac:dyDescent="0.25">
      <c r="B37" s="24" t="s">
        <v>64</v>
      </c>
      <c r="C37" s="34">
        <f>SUM(C38:C48)</f>
        <v>0</v>
      </c>
      <c r="D37" s="34">
        <f t="shared" ref="D37:AA37" si="8">SUM(D38:D48)</f>
        <v>265853319.53999999</v>
      </c>
      <c r="E37" s="34">
        <f t="shared" si="8"/>
        <v>958044.73800000013</v>
      </c>
      <c r="F37" s="34">
        <f t="shared" si="8"/>
        <v>0</v>
      </c>
      <c r="G37" s="34">
        <f t="shared" si="8"/>
        <v>0</v>
      </c>
      <c r="H37" s="34">
        <f t="shared" si="8"/>
        <v>0</v>
      </c>
      <c r="I37" s="34">
        <f t="shared" si="8"/>
        <v>3065217.1068200627</v>
      </c>
      <c r="J37" s="34">
        <f t="shared" si="8"/>
        <v>473419.57342741278</v>
      </c>
      <c r="K37" s="34">
        <v>0</v>
      </c>
      <c r="L37" s="35">
        <f t="shared" si="8"/>
        <v>0</v>
      </c>
      <c r="M37" s="82">
        <f t="shared" si="8"/>
        <v>19483.5</v>
      </c>
      <c r="N37" s="34">
        <f t="shared" si="8"/>
        <v>70016.100000000006</v>
      </c>
      <c r="O37" s="34">
        <f t="shared" si="8"/>
        <v>0</v>
      </c>
      <c r="P37" s="34">
        <f t="shared" si="8"/>
        <v>849.92979139840327</v>
      </c>
      <c r="Q37" s="34">
        <f t="shared" si="8"/>
        <v>0</v>
      </c>
      <c r="R37" s="34">
        <f t="shared" si="8"/>
        <v>60553.978000000003</v>
      </c>
      <c r="S37" s="34">
        <f t="shared" si="8"/>
        <v>1466.5000000000005</v>
      </c>
      <c r="T37" s="34">
        <f t="shared" si="8"/>
        <v>0</v>
      </c>
      <c r="U37" s="34">
        <f t="shared" si="8"/>
        <v>0</v>
      </c>
      <c r="V37" s="34">
        <f t="shared" si="8"/>
        <v>0</v>
      </c>
      <c r="W37" s="34">
        <f t="shared" si="8"/>
        <v>0</v>
      </c>
      <c r="X37" s="34">
        <f t="shared" si="8"/>
        <v>9626.9783891043753</v>
      </c>
      <c r="Y37" s="34">
        <f t="shared" si="8"/>
        <v>0</v>
      </c>
      <c r="Z37" s="34">
        <f t="shared" si="8"/>
        <v>0</v>
      </c>
      <c r="AA37" s="35">
        <f t="shared" si="8"/>
        <v>0</v>
      </c>
      <c r="AB37" s="6"/>
    </row>
    <row r="38" spans="2:28" x14ac:dyDescent="0.25">
      <c r="B38" s="24" t="s">
        <v>65</v>
      </c>
      <c r="C38" s="34">
        <v>0</v>
      </c>
      <c r="D38" s="34">
        <v>0</v>
      </c>
      <c r="E38" s="34">
        <v>2899.6430000000005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82">
        <v>0</v>
      </c>
      <c r="N38" s="34">
        <v>0</v>
      </c>
      <c r="O38" s="34">
        <v>0</v>
      </c>
      <c r="P38" s="34">
        <v>0</v>
      </c>
      <c r="Q38" s="34">
        <v>0</v>
      </c>
      <c r="R38" s="34">
        <v>304.10599999999999</v>
      </c>
      <c r="S38" s="34">
        <v>0</v>
      </c>
      <c r="T38" s="34">
        <v>0</v>
      </c>
      <c r="U38" s="34">
        <v>0</v>
      </c>
      <c r="V38" s="34">
        <v>0</v>
      </c>
      <c r="W38" s="66">
        <v>0</v>
      </c>
      <c r="X38" s="34">
        <v>178.34614923760753</v>
      </c>
      <c r="Y38" s="34">
        <v>0</v>
      </c>
      <c r="Z38" s="34">
        <v>0</v>
      </c>
      <c r="AA38" s="35">
        <v>0</v>
      </c>
      <c r="AB38" s="6"/>
    </row>
    <row r="39" spans="2:28" x14ac:dyDescent="0.25">
      <c r="B39" s="24" t="s">
        <v>66</v>
      </c>
      <c r="C39" s="34">
        <v>0</v>
      </c>
      <c r="D39" s="34">
        <v>39138965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82">
        <v>0</v>
      </c>
      <c r="N39" s="34">
        <v>1351.0550000000001</v>
      </c>
      <c r="O39" s="34">
        <v>0</v>
      </c>
      <c r="P39" s="34">
        <v>0</v>
      </c>
      <c r="Q39" s="34">
        <v>0</v>
      </c>
      <c r="R39" s="34">
        <v>27.863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355.98806399999995</v>
      </c>
      <c r="Y39" s="34">
        <v>0</v>
      </c>
      <c r="Z39" s="34">
        <v>0</v>
      </c>
      <c r="AA39" s="35">
        <v>0</v>
      </c>
      <c r="AB39" s="6"/>
    </row>
    <row r="40" spans="2:28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82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137.35173900000004</v>
      </c>
      <c r="Y40" s="34">
        <v>0</v>
      </c>
      <c r="Z40" s="34">
        <v>0</v>
      </c>
      <c r="AA40" s="35">
        <v>0</v>
      </c>
      <c r="AB40" s="6"/>
    </row>
    <row r="41" spans="2:28" x14ac:dyDescent="0.25">
      <c r="B41" s="24" t="s">
        <v>68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82">
        <v>19483.5</v>
      </c>
      <c r="N41" s="34">
        <v>899.64800000000002</v>
      </c>
      <c r="O41" s="34">
        <v>0</v>
      </c>
      <c r="P41" s="34">
        <v>0</v>
      </c>
      <c r="Q41" s="34">
        <v>0</v>
      </c>
      <c r="R41" s="34">
        <v>2570.2289999999998</v>
      </c>
      <c r="S41" s="34">
        <v>1466.5000000000005</v>
      </c>
      <c r="T41" s="34">
        <v>0</v>
      </c>
      <c r="U41" s="34">
        <v>0</v>
      </c>
      <c r="V41" s="34">
        <v>0</v>
      </c>
      <c r="W41" s="34">
        <v>0</v>
      </c>
      <c r="X41" s="34">
        <v>325.76576300000005</v>
      </c>
      <c r="Y41" s="34">
        <v>0</v>
      </c>
      <c r="Z41" s="34">
        <v>0</v>
      </c>
      <c r="AA41" s="35">
        <v>0</v>
      </c>
      <c r="AB41" s="6"/>
    </row>
    <row r="42" spans="2:28" x14ac:dyDescent="0.25">
      <c r="B42" s="24" t="s">
        <v>69</v>
      </c>
      <c r="C42" s="34">
        <v>0</v>
      </c>
      <c r="D42" s="34">
        <v>2052627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82">
        <v>0</v>
      </c>
      <c r="N42" s="34">
        <v>79.849999999999994</v>
      </c>
      <c r="O42" s="34">
        <v>0</v>
      </c>
      <c r="P42" s="34">
        <v>0</v>
      </c>
      <c r="Q42" s="34">
        <v>0</v>
      </c>
      <c r="R42" s="34">
        <v>2027.0989999999999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26.728783245259148</v>
      </c>
      <c r="Y42" s="34">
        <v>0</v>
      </c>
      <c r="Z42" s="34">
        <v>0</v>
      </c>
      <c r="AA42" s="35">
        <v>0</v>
      </c>
      <c r="AB42" s="6"/>
    </row>
    <row r="43" spans="2:28" x14ac:dyDescent="0.25">
      <c r="B43" s="24" t="s">
        <v>70</v>
      </c>
      <c r="C43" s="34">
        <v>0</v>
      </c>
      <c r="D43" s="34">
        <v>23633183</v>
      </c>
      <c r="E43" s="34">
        <v>256464.302</v>
      </c>
      <c r="F43" s="34">
        <v>0</v>
      </c>
      <c r="G43" s="34">
        <v>0</v>
      </c>
      <c r="H43" s="34">
        <v>0</v>
      </c>
      <c r="I43" s="34">
        <v>370238.24252205784</v>
      </c>
      <c r="J43" s="34">
        <v>0</v>
      </c>
      <c r="K43" s="34">
        <v>0</v>
      </c>
      <c r="L43" s="68">
        <v>0</v>
      </c>
      <c r="M43" s="82">
        <v>0</v>
      </c>
      <c r="N43" s="34">
        <v>7165.9790000000003</v>
      </c>
      <c r="O43" s="34">
        <v>0</v>
      </c>
      <c r="P43" s="34">
        <v>200.63943806335308</v>
      </c>
      <c r="Q43" s="34">
        <v>0</v>
      </c>
      <c r="R43" s="34">
        <v>2556.2109999999998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795.14811499999996</v>
      </c>
      <c r="Y43" s="34">
        <v>0</v>
      </c>
      <c r="Z43" s="34">
        <v>0</v>
      </c>
      <c r="AA43" s="35">
        <v>0</v>
      </c>
      <c r="AB43" s="6"/>
    </row>
    <row r="44" spans="2:28" x14ac:dyDescent="0.25">
      <c r="B44" s="24" t="s">
        <v>71</v>
      </c>
      <c r="C44" s="34">
        <v>0</v>
      </c>
      <c r="D44" s="34">
        <v>49048897.510000005</v>
      </c>
      <c r="E44" s="34">
        <v>99426.802999999985</v>
      </c>
      <c r="F44" s="34">
        <v>0</v>
      </c>
      <c r="G44" s="34">
        <v>0</v>
      </c>
      <c r="H44" s="34">
        <v>0</v>
      </c>
      <c r="I44" s="34">
        <v>1022346.9540529014</v>
      </c>
      <c r="J44" s="34">
        <v>473419.57342741278</v>
      </c>
      <c r="K44" s="34">
        <v>0</v>
      </c>
      <c r="L44" s="68">
        <v>0</v>
      </c>
      <c r="M44" s="82">
        <v>0</v>
      </c>
      <c r="N44" s="34">
        <v>4595.6189999999997</v>
      </c>
      <c r="O44" s="34">
        <v>0</v>
      </c>
      <c r="P44" s="34">
        <v>0</v>
      </c>
      <c r="Q44" s="34">
        <v>0</v>
      </c>
      <c r="R44" s="34">
        <v>12677.553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2379.9894323616977</v>
      </c>
      <c r="Y44" s="34">
        <v>0</v>
      </c>
      <c r="Z44" s="34">
        <v>0</v>
      </c>
      <c r="AA44" s="35">
        <v>0</v>
      </c>
      <c r="AB44" s="6"/>
    </row>
    <row r="45" spans="2:28" x14ac:dyDescent="0.25">
      <c r="B45" s="24" t="s">
        <v>72</v>
      </c>
      <c r="C45" s="34">
        <v>0</v>
      </c>
      <c r="D45" s="34">
        <v>4360222</v>
      </c>
      <c r="E45" s="34">
        <v>0</v>
      </c>
      <c r="F45" s="34">
        <v>0</v>
      </c>
      <c r="G45" s="34">
        <v>0</v>
      </c>
      <c r="H45" s="34">
        <v>0</v>
      </c>
      <c r="I45" s="34">
        <v>5538.2612405586569</v>
      </c>
      <c r="J45" s="34">
        <v>0</v>
      </c>
      <c r="K45" s="34">
        <v>0</v>
      </c>
      <c r="L45" s="68">
        <v>0</v>
      </c>
      <c r="M45" s="82">
        <v>0</v>
      </c>
      <c r="N45" s="34">
        <v>4483.8029999999999</v>
      </c>
      <c r="O45" s="34">
        <v>0</v>
      </c>
      <c r="P45" s="34">
        <v>0</v>
      </c>
      <c r="Q45" s="34">
        <v>0</v>
      </c>
      <c r="R45" s="34">
        <v>1650.9880000000001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125.33074228912272</v>
      </c>
      <c r="Y45" s="34">
        <v>0</v>
      </c>
      <c r="Z45" s="34">
        <v>0</v>
      </c>
      <c r="AA45" s="35">
        <v>0</v>
      </c>
      <c r="AB45" s="6"/>
    </row>
    <row r="46" spans="2:28" x14ac:dyDescent="0.25">
      <c r="B46" s="24" t="s">
        <v>73</v>
      </c>
      <c r="C46" s="34">
        <v>0</v>
      </c>
      <c r="D46" s="34">
        <v>67387570</v>
      </c>
      <c r="E46" s="34">
        <v>171248.66999999998</v>
      </c>
      <c r="F46" s="34">
        <v>0</v>
      </c>
      <c r="G46" s="34">
        <v>0</v>
      </c>
      <c r="H46" s="34">
        <v>0</v>
      </c>
      <c r="I46" s="34">
        <v>295254.34854870866</v>
      </c>
      <c r="J46" s="34">
        <v>0</v>
      </c>
      <c r="K46" s="34">
        <v>0</v>
      </c>
      <c r="L46" s="68">
        <v>0</v>
      </c>
      <c r="M46" s="82">
        <v>0</v>
      </c>
      <c r="N46" s="34">
        <v>26280.405999999999</v>
      </c>
      <c r="O46" s="34">
        <v>0</v>
      </c>
      <c r="P46" s="34">
        <v>0</v>
      </c>
      <c r="Q46" s="34">
        <v>0</v>
      </c>
      <c r="R46" s="34">
        <v>1178.5340000000001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1207.1707988500602</v>
      </c>
      <c r="Y46" s="34">
        <v>0</v>
      </c>
      <c r="Z46" s="34">
        <v>0</v>
      </c>
      <c r="AA46" s="35">
        <v>0</v>
      </c>
      <c r="AB46" s="6"/>
    </row>
    <row r="47" spans="2:28" x14ac:dyDescent="0.25">
      <c r="B47" s="24" t="s">
        <v>74</v>
      </c>
      <c r="C47" s="34">
        <v>0</v>
      </c>
      <c r="D47" s="34">
        <v>4072370</v>
      </c>
      <c r="E47" s="34">
        <v>66345.509000000005</v>
      </c>
      <c r="F47" s="34">
        <v>0</v>
      </c>
      <c r="G47" s="34">
        <v>0</v>
      </c>
      <c r="H47" s="34">
        <v>0</v>
      </c>
      <c r="I47" s="34">
        <v>951526.47279443499</v>
      </c>
      <c r="J47" s="34">
        <v>0</v>
      </c>
      <c r="K47" s="34">
        <v>0</v>
      </c>
      <c r="L47" s="68">
        <v>0</v>
      </c>
      <c r="M47" s="82">
        <v>0</v>
      </c>
      <c r="N47" s="34">
        <v>1674.183</v>
      </c>
      <c r="O47" s="34">
        <v>0</v>
      </c>
      <c r="P47" s="34">
        <v>0</v>
      </c>
      <c r="Q47" s="34">
        <v>0</v>
      </c>
      <c r="R47" s="34">
        <v>32.152000000000001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65.426132000000052</v>
      </c>
      <c r="Y47" s="34">
        <v>0</v>
      </c>
      <c r="Z47" s="34">
        <v>0</v>
      </c>
      <c r="AA47" s="35">
        <v>0</v>
      </c>
      <c r="AB47" s="6"/>
    </row>
    <row r="48" spans="2:28" x14ac:dyDescent="0.25">
      <c r="B48" s="24" t="s">
        <v>75</v>
      </c>
      <c r="C48" s="34">
        <v>0</v>
      </c>
      <c r="D48" s="34">
        <v>76159485.030000001</v>
      </c>
      <c r="E48" s="34">
        <v>361659.81100000005</v>
      </c>
      <c r="F48" s="34">
        <v>0</v>
      </c>
      <c r="G48" s="34">
        <v>0</v>
      </c>
      <c r="H48" s="34">
        <v>0</v>
      </c>
      <c r="I48" s="34">
        <v>420312.82766140124</v>
      </c>
      <c r="J48" s="34">
        <v>0</v>
      </c>
      <c r="K48" s="34">
        <v>0</v>
      </c>
      <c r="L48" s="68">
        <v>0</v>
      </c>
      <c r="M48" s="82">
        <v>0</v>
      </c>
      <c r="N48" s="34">
        <v>23485.557000000001</v>
      </c>
      <c r="O48" s="34">
        <v>0</v>
      </c>
      <c r="P48" s="34">
        <v>649.29035333505021</v>
      </c>
      <c r="Q48" s="34">
        <v>0</v>
      </c>
      <c r="R48" s="34">
        <v>37529.243000000002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4029.732670120628</v>
      </c>
      <c r="Y48" s="34">
        <v>0</v>
      </c>
      <c r="Z48" s="34">
        <v>0</v>
      </c>
      <c r="AA48" s="35">
        <v>0</v>
      </c>
      <c r="AB48" s="6"/>
    </row>
    <row r="49" spans="2:28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2">
        <v>0</v>
      </c>
      <c r="N49" s="34">
        <v>13.88</v>
      </c>
      <c r="O49" s="34">
        <v>0</v>
      </c>
      <c r="P49" s="34">
        <v>19.712464589235125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2747.4143520000016</v>
      </c>
      <c r="Y49" s="34">
        <v>0</v>
      </c>
      <c r="Z49" s="34">
        <v>0</v>
      </c>
      <c r="AA49" s="35">
        <v>1650.4604734456498</v>
      </c>
      <c r="AB49" s="6"/>
    </row>
    <row r="50" spans="2:28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91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5"/>
      <c r="AB50" s="6"/>
    </row>
    <row r="51" spans="2:28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2.9103830456733704E-11</v>
      </c>
      <c r="U54" s="20">
        <f t="shared" si="9"/>
        <v>-9.3132257461547852E-10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0</v>
      </c>
      <c r="Z54" s="20">
        <f t="shared" si="9"/>
        <v>0</v>
      </c>
      <c r="AA54" s="20">
        <f t="shared" si="9"/>
        <v>2.0372681319713593E-10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cp:lastPrinted>2025-10-20T18:00:02Z</cp:lastPrinted>
  <dcterms:created xsi:type="dcterms:W3CDTF">2023-10-19T18:49:40Z</dcterms:created>
  <dcterms:modified xsi:type="dcterms:W3CDTF">2026-06-18T12:10:03Z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4525d635d8654f0c95d0c00f29795f98</vt:lpwstr>
  </property>
</Properties>
</file>